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C97" i="6"/>
  <c r="H87" i="6" l="1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6"/>
  <c r="G70" i="6"/>
  <c r="F70" i="6"/>
  <c r="E70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45" i="6"/>
  <c r="G45" i="6"/>
  <c r="F45" i="6"/>
  <c r="E45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72" i="5"/>
  <c r="G72" i="5"/>
  <c r="F72" i="5"/>
  <c r="E72" i="5"/>
  <c r="H71" i="5"/>
  <c r="G71" i="5"/>
  <c r="F71" i="5"/>
  <c r="E71" i="5"/>
  <c r="H70" i="5"/>
  <c r="G70" i="5"/>
  <c r="F70" i="5"/>
  <c r="E70" i="5"/>
  <c r="H69" i="5"/>
  <c r="G69" i="5"/>
  <c r="F69" i="5"/>
  <c r="E69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52" i="5"/>
  <c r="G52" i="5"/>
  <c r="F52" i="5"/>
  <c r="E52" i="5"/>
  <c r="H51" i="5"/>
  <c r="G51" i="5"/>
  <c r="F51" i="5"/>
  <c r="E51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G28" i="5"/>
  <c r="F28" i="5"/>
  <c r="E28" i="5"/>
  <c r="H90" i="6"/>
  <c r="G90" i="6"/>
  <c r="F90" i="6"/>
  <c r="E90" i="6"/>
  <c r="H89" i="6"/>
  <c r="G89" i="6"/>
  <c r="F89" i="6"/>
  <c r="E89" i="6"/>
  <c r="H88" i="6"/>
  <c r="G88" i="6"/>
  <c r="F88" i="6"/>
  <c r="E88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D69" i="1"/>
  <c r="D70" i="1"/>
  <c r="D71" i="1"/>
  <c r="D72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8" i="5" s="1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E36" i="6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G75" i="4"/>
  <c r="G76" i="4" s="1"/>
  <c r="F94" i="6"/>
  <c r="F95" i="6" s="1"/>
  <c r="E95" i="6" s="1"/>
  <c r="F97" i="6" s="1"/>
  <c r="E94" i="6"/>
  <c r="D39" i="4"/>
  <c r="C39" i="4" s="1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D73" i="5" l="1"/>
  <c r="D75" i="5"/>
  <c r="C73" i="5"/>
  <c r="F76" i="4"/>
  <c r="E76" i="4" s="1"/>
  <c r="F78" i="4" s="1"/>
  <c r="G97" i="6"/>
  <c r="F76" i="5"/>
  <c r="E76" i="5" s="1"/>
  <c r="F78" i="5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<sst xmlns="http://schemas.openxmlformats.org/spreadsheetml/2006/main" count="292" uniqueCount="105">
  <si>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</si>
  <si>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</si>
  <si>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</si>
  <si>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</si>
  <si>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</si>
  <si>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</si>
  <si>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</si>
  <si>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</si>
  <si>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</si>
  <si>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</si>
  <si>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</si>
  <si>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</si>
  <si>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</si>
  <si>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</si>
  <si>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</si>
  <si>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</si>
  <si>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</si>
  <si>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</si>
  <si>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</si>
  <si>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</si>
  <si>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</si>
  <si>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</si>
  <si>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</si>
  <si>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</si>
  <si>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</si>
  <si>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</si>
  <si>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</si>
  <si>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</si>
  <si>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</si>
  <si>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</si>
  <si>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</si>
  <si>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</si>
  <si>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</si>
  <si>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</si>
  <si>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</si>
  <si>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</si>
  <si>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</si>
  <si>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</si>
  <si>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</si>
  <si>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</si>
  <si>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</si>
  <si>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</si>
  <si>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</si>
  <si>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</si>
  <si>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</si>
  <si>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</si>
  <si>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</si>
  <si>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</si>
  <si>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</si>
  <si>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</si>
  <si>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</si>
  <si>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</si>
  <si>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</si>
  <si>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</si>
  <si>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</si>
  <si>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</si>
  <si>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</si>
  <si>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</si>
  <si>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</si>
  <si>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</si>
  <si>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</si>
  <si>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</si>
  <si>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</si>
  <si>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</si>
  <si>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</si>
  <si>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</si>
  <si>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</si>
  <si>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</si>
  <si>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</si>
  <si>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</si>
  <si>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</si>
  <si>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</si>
  <si>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</si>
  <si>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</si>
  <si>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</si>
  <si>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</si>
  <si>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</si>
  <si>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</si>
  <si>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</si>
  <si>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</si>
  <si>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Khí cụ điện</t>
  </si>
  <si>
    <t>% CM</t>
  </si>
  <si>
    <t>% tòan khóa</t>
  </si>
  <si>
    <t>Đại cương và CM nghề</t>
  </si>
  <si>
    <t>vẽ đt và ĐTCB</t>
  </si>
  <si>
    <t>An toàn điện</t>
  </si>
  <si>
    <t>đo -đcb</t>
  </si>
  <si>
    <t>dtcs-dtcn</t>
  </si>
  <si>
    <t>TT Đo lường và mạch điện</t>
  </si>
  <si>
    <t>Hệ thống nhà thông minh Smarthome</t>
  </si>
  <si>
    <t>TT Đo lường cảm biến</t>
  </si>
  <si>
    <t>Kỹ thuật M&amp;E</t>
  </si>
  <si>
    <t>Kỹ thuật lắp đặt điện</t>
  </si>
  <si>
    <t>Lắp đặt hệ thống cung cấp điện</t>
  </si>
  <si>
    <t>TT Lắp đặt hệ thống cung cấp điện</t>
  </si>
  <si>
    <t>Kỹ thuật chiếu sang</t>
  </si>
  <si>
    <t>TT Lắp đặt thiết bị chiếu sáng</t>
  </si>
  <si>
    <t xml:space="preserve">TT Vẽ điện </t>
  </si>
  <si>
    <t xml:space="preserve"> Lắp đặt tủ điện</t>
  </si>
  <si>
    <t>TT Lắp đặt tủ điện</t>
  </si>
  <si>
    <t>Lắp đặt hệ thống tiếp địa bảo vệ và chống sét</t>
  </si>
  <si>
    <t>TT Vẽ điện</t>
  </si>
  <si>
    <t>TT vẽ điện</t>
  </si>
  <si>
    <t>TS hoc phan</t>
  </si>
  <si>
    <t>Trong đó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</si>
</sst>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FF0000"/>
      <name val="Times New Roman+FPEF"/>
    </font>
    <font>
      <sz val="13"/>
      <color rgb="FF000000"/>
      <name val="Times New Roman+FPEF"/>
    </font>
    <font>
      <i/>
      <sz val="13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4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6" xfId="0" applyFont="1" applyFill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8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0" fontId="27" fillId="6" borderId="14" xfId="0" applyFont="1" applyFill="1" applyBorder="1" applyAlignment="1">
      <alignment vertical="center" wrapText="1"/>
    </xf>
    <xf numFmtId="0" fontId="26" fillId="6" borderId="14" xfId="0" applyFont="1" applyFill="1" applyBorder="1" applyAlignment="1">
      <alignment vertical="center" wrapText="1"/>
    </xf>
    <xf numFmtId="0" fontId="8" fillId="6" borderId="11" xfId="0" applyFont="1" applyFill="1" applyBorder="1" applyAlignment="1">
      <alignment wrapText="1"/>
    </xf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16" zoomScale="85" zoomScaleNormal="85" workbookViewId="0">
      <selection activeCell="M11" sqref="M11"/>
    </sheetView>
  </sheetViews>
  <sheetFormatPr defaultRowHeight="1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>
      <c r="A1" s="87" t="s">
        <v>31</v>
      </c>
      <c r="B1" s="87"/>
      <c r="C1" s="87"/>
      <c r="D1" s="87"/>
      <c r="E1" s="87"/>
      <c r="F1" s="87"/>
      <c r="G1" s="87"/>
      <c r="H1" s="87"/>
      <c r="I1" s="87"/>
    </row>
    <row r="2" spans="1:9" ht="15.75" hidden="1" thickBot="1">
      <c r="A2" s="88" t="s">
        <v>11</v>
      </c>
      <c r="B2" s="88"/>
      <c r="C2" s="88"/>
      <c r="D2" s="88"/>
      <c r="E2" s="88"/>
      <c r="F2" s="88"/>
      <c r="G2" s="88"/>
      <c r="H2" s="88"/>
      <c r="I2" s="88"/>
    </row>
    <row r="3" spans="1:9" ht="19.5" thickBot="1">
      <c r="A3" s="89" t="s">
        <v>13</v>
      </c>
      <c r="B3" s="89" t="s">
        <v>14</v>
      </c>
      <c r="C3" s="92" t="s">
        <v>0</v>
      </c>
      <c r="D3" s="93"/>
      <c r="E3" s="93"/>
      <c r="F3" s="93"/>
      <c r="G3" s="93"/>
      <c r="H3" s="93"/>
      <c r="I3" s="94"/>
    </row>
    <row r="4" spans="1:9" ht="19.5" thickBot="1">
      <c r="A4" s="90"/>
      <c r="B4" s="90"/>
      <c r="C4" s="95" t="s">
        <v>15</v>
      </c>
      <c r="D4" s="98" t="s">
        <v>15</v>
      </c>
      <c r="E4" s="101" t="s">
        <v>16</v>
      </c>
      <c r="F4" s="102"/>
      <c r="G4" s="102"/>
      <c r="H4" s="103"/>
      <c r="I4" s="95" t="s">
        <v>18</v>
      </c>
    </row>
    <row r="5" spans="1:9" ht="18.75" customHeight="1">
      <c r="A5" s="90"/>
      <c r="B5" s="90"/>
      <c r="C5" s="96"/>
      <c r="D5" s="99"/>
      <c r="E5" s="95" t="s">
        <v>12</v>
      </c>
      <c r="F5" s="9" t="s">
        <v>1</v>
      </c>
      <c r="G5" s="104" t="s">
        <v>17</v>
      </c>
      <c r="H5" s="95" t="s">
        <v>3</v>
      </c>
      <c r="I5" s="96"/>
    </row>
    <row r="6" spans="1:9" ht="31.5" customHeight="1" thickBot="1">
      <c r="A6" s="91"/>
      <c r="B6" s="91"/>
      <c r="C6" s="97"/>
      <c r="D6" s="100"/>
      <c r="E6" s="97"/>
      <c r="F6" s="6" t="s">
        <v>2</v>
      </c>
      <c r="G6" s="105"/>
      <c r="H6" s="97"/>
      <c r="I6" s="97"/>
    </row>
    <row r="7" spans="1:9" ht="22.5" customHeight="1" thickBot="1">
      <c r="A7" s="2" t="s">
        <v>4</v>
      </c>
      <c r="B7" s="81" t="s">
        <v>25</v>
      </c>
      <c r="C7" s="82"/>
      <c r="D7" s="82"/>
      <c r="E7" s="82"/>
      <c r="F7" s="82"/>
      <c r="G7" s="82"/>
      <c r="H7" s="82"/>
      <c r="I7" s="83"/>
    </row>
    <row r="8" spans="1:9" ht="21.75" customHeight="1" thickBot="1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0">
        <f>IF(B9=0,"",IF(LEFT(B9,2)="TT","",2))</f>
        <v>2</v>
      </c>
      <c r="I9" s="6"/>
    </row>
    <row r="10" spans="1:9" ht="19.5" thickBot="1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0">
        <f>IF(B10=0,"",IF(LEFT(B10,2)="TT","",2))</f>
        <v>2</v>
      </c>
      <c r="I10" s="6"/>
    </row>
    <row r="11" spans="1:9" ht="19.5" thickBot="1">
      <c r="A11" s="8"/>
      <c r="B11" s="12" t="s">
        <v>19</v>
      </c>
      <c r="C11" s="15">
        <v>2</v>
      </c>
      <c r="D11" s="18">
        <f t="shared" si="1"/>
        <v>2</v>
      </c>
      <c r="E11" s="60">
        <v>60</v>
      </c>
      <c r="F11" s="60"/>
      <c r="G11" s="60">
        <v>60</v>
      </c>
      <c r="H11" s="60"/>
      <c r="I11" s="6"/>
    </row>
    <row r="12" spans="1:9" ht="33.75" thickBot="1">
      <c r="A12" s="8"/>
      <c r="B12" s="12" t="s">
        <v>20</v>
      </c>
      <c r="C12" s="15" t="s">
        <v>24</v>
      </c>
      <c r="D12" s="18">
        <f t="shared" si="1"/>
        <v>4</v>
      </c>
      <c r="E12" s="60">
        <v>75</v>
      </c>
      <c r="F12" s="60">
        <v>43</v>
      </c>
      <c r="G12" s="60">
        <v>30</v>
      </c>
      <c r="H12" s="60">
        <v>2</v>
      </c>
      <c r="I12" s="6"/>
    </row>
    <row r="13" spans="1:9" ht="19.5" thickBot="1">
      <c r="A13" s="8"/>
      <c r="B13" s="12" t="s">
        <v>21</v>
      </c>
      <c r="C13" s="15" t="s">
        <v>33</v>
      </c>
      <c r="D13" s="18">
        <f t="shared" si="1"/>
        <v>4</v>
      </c>
      <c r="E13" s="60">
        <v>90</v>
      </c>
      <c r="F13" s="60">
        <v>28</v>
      </c>
      <c r="G13" s="60">
        <v>60</v>
      </c>
      <c r="H13" s="60">
        <v>2</v>
      </c>
      <c r="I13" s="6"/>
    </row>
    <row r="14" spans="1:9" ht="19.5" thickBot="1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0">
        <f t="shared" ref="H14:H15" si="5">IF(B14=0,"",IF(LEFT(B14,2)="TT","",2))</f>
        <v>2</v>
      </c>
      <c r="I14" s="6"/>
    </row>
    <row r="15" spans="1:9" ht="19.5" thickBot="1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0">
        <f t="shared" si="5"/>
        <v>2</v>
      </c>
      <c r="I15" s="6"/>
    </row>
    <row r="16" spans="1:9" ht="23.25" customHeight="1" thickBot="1">
      <c r="A16" s="2" t="s">
        <v>7</v>
      </c>
      <c r="B16" s="84" t="s">
        <v>26</v>
      </c>
      <c r="C16" s="85"/>
      <c r="D16" s="85"/>
      <c r="E16" s="85"/>
      <c r="F16" s="85"/>
      <c r="G16" s="85"/>
      <c r="H16" s="85"/>
      <c r="I16" s="86"/>
    </row>
    <row r="17" spans="1:9" ht="25.5" customHeight="1" thickBot="1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495</v>
      </c>
      <c r="G17" s="3">
        <f t="shared" si="6"/>
        <v>1020</v>
      </c>
      <c r="H17" s="3">
        <f t="shared" si="6"/>
        <v>30</v>
      </c>
      <c r="I17" s="3"/>
    </row>
    <row r="18" spans="1:9" ht="38.25" thickBot="1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>
      <c r="A19" s="8"/>
      <c r="B19" s="65" t="s">
        <v>69</v>
      </c>
      <c r="C19" s="76">
        <v>3</v>
      </c>
      <c r="D19" s="18">
        <f t="shared" ref="D19:D26" si="8">IF(C19=0,"",VALUE(LEFT(C19,1)))</f>
        <v>3</v>
      </c>
      <c r="E19" s="28">
        <f t="shared" ref="E19:E27" si="9">IF(B19=0,"",IF(LEFT(B19,2)="TT",C19*30,C19*15))</f>
        <v>45</v>
      </c>
      <c r="F19" s="28">
        <f t="shared" ref="F19:F27" si="10">IF(B19=0,"",IF(LEFT(B19,2)="TT","",(C19*15)-2))</f>
        <v>43</v>
      </c>
      <c r="G19" s="25" t="str">
        <f t="shared" ref="G19:G27" si="11">IF(B19=0,"",IF(LEFT(B19,2)="TT",C19*30,""))</f>
        <v/>
      </c>
      <c r="H19" s="30">
        <f t="shared" ref="H19:H27" si="12">IF(B19=0,"",IF(LEFT(B19,2)="TT","",2))</f>
        <v>2</v>
      </c>
      <c r="I19" s="44"/>
    </row>
    <row r="20" spans="1:9" ht="33.75" thickBot="1">
      <c r="A20" s="8"/>
      <c r="B20" s="67" t="s">
        <v>88</v>
      </c>
      <c r="C20" s="77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30" t="str">
        <f t="shared" si="12"/>
        <v/>
      </c>
      <c r="I20" s="44"/>
    </row>
    <row r="21" spans="1:9" ht="19.5" thickBot="1">
      <c r="A21" s="8"/>
      <c r="B21" s="68" t="s">
        <v>70</v>
      </c>
      <c r="C21" s="77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30">
        <f t="shared" si="12"/>
        <v>2</v>
      </c>
      <c r="I21" s="44"/>
    </row>
    <row r="22" spans="1:9" ht="19.5" thickBot="1">
      <c r="A22" s="8"/>
      <c r="B22" s="68" t="s">
        <v>71</v>
      </c>
      <c r="C22" s="77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30" t="str">
        <f t="shared" si="12"/>
        <v/>
      </c>
      <c r="I22" s="44"/>
    </row>
    <row r="23" spans="1:9" ht="19.5" thickBot="1">
      <c r="A23" s="8"/>
      <c r="B23" s="68" t="s">
        <v>72</v>
      </c>
      <c r="C23" s="77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30">
        <f t="shared" si="12"/>
        <v>2</v>
      </c>
      <c r="I23" s="44"/>
    </row>
    <row r="24" spans="1:9" ht="19.5" thickBot="1">
      <c r="A24" s="8"/>
      <c r="B24" s="68" t="s">
        <v>73</v>
      </c>
      <c r="C24" s="77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30" t="str">
        <f t="shared" si="12"/>
        <v/>
      </c>
      <c r="I24" s="44" t="s">
        <v>84</v>
      </c>
    </row>
    <row r="25" spans="1:9" ht="19.5" thickBot="1">
      <c r="A25" s="8"/>
      <c r="B25" s="68" t="s">
        <v>85</v>
      </c>
      <c r="C25" s="77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30">
        <f t="shared" si="12"/>
        <v>2</v>
      </c>
      <c r="I25" s="44"/>
    </row>
    <row r="26" spans="1:9" ht="19.5" thickBot="1">
      <c r="A26" s="8"/>
      <c r="B26" s="68" t="s">
        <v>74</v>
      </c>
      <c r="C26" s="77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30" t="str">
        <f t="shared" si="12"/>
        <v/>
      </c>
      <c r="I26" s="44" t="s">
        <v>86</v>
      </c>
    </row>
    <row r="27" spans="1:9" ht="19.5" thickBot="1">
      <c r="A27" s="8"/>
      <c r="B27" s="4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30" t="str">
        <f t="shared" si="12"/>
        <v/>
      </c>
      <c r="I27" s="6"/>
    </row>
    <row r="28" spans="1:9" ht="19.5" thickBot="1">
      <c r="A28" s="8"/>
      <c r="B28" s="4"/>
      <c r="C28" s="6"/>
      <c r="D28" s="18" t="str">
        <f t="shared" si="13"/>
        <v/>
      </c>
      <c r="E28" s="28" t="str">
        <f t="shared" ref="E28:E38" si="14">IF(B28=0,"",IF(LEFT(B28,2)="TT",C28*30,C28*15))</f>
        <v/>
      </c>
      <c r="F28" s="28" t="str">
        <f t="shared" ref="F28:F38" si="15">IF(B28=0,"",IF(LEFT(B28,2)="TT","",(C28*15)-C28))</f>
        <v/>
      </c>
      <c r="G28" s="25" t="str">
        <f t="shared" ref="G28:G38" si="16">IF(B28=0,"",IF(LEFT(B28,2)="TT",C28*30,""))</f>
        <v/>
      </c>
      <c r="H28" s="30" t="str">
        <f t="shared" ref="H28:H38" si="17">IF(B28=0,"",IF(LEFT(B28,2)="TT","",C28))</f>
        <v/>
      </c>
      <c r="I28" s="6"/>
    </row>
    <row r="29" spans="1:9" ht="19.5" thickBot="1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5"/>
        <v/>
      </c>
      <c r="G29" s="25" t="str">
        <f t="shared" si="16"/>
        <v/>
      </c>
      <c r="H29" s="30" t="str">
        <f t="shared" si="17"/>
        <v/>
      </c>
      <c r="I29" s="6"/>
    </row>
    <row r="30" spans="1:9" ht="19.5" thickBot="1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5"/>
        <v/>
      </c>
      <c r="G30" s="25" t="str">
        <f t="shared" si="16"/>
        <v/>
      </c>
      <c r="H30" s="30" t="str">
        <f t="shared" si="17"/>
        <v/>
      </c>
      <c r="I30" s="6"/>
    </row>
    <row r="31" spans="1:9" ht="19.5" thickBot="1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5"/>
        <v/>
      </c>
      <c r="G31" s="25" t="str">
        <f t="shared" si="16"/>
        <v/>
      </c>
      <c r="H31" s="30" t="str">
        <f t="shared" si="17"/>
        <v/>
      </c>
      <c r="I31" s="6"/>
    </row>
    <row r="32" spans="1:9" ht="19.5" thickBot="1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30" t="str">
        <f t="shared" si="17"/>
        <v/>
      </c>
      <c r="I32" s="6"/>
    </row>
    <row r="33" spans="1:9" ht="19.5" thickBot="1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30" t="str">
        <f t="shared" si="17"/>
        <v/>
      </c>
      <c r="I33" s="6"/>
    </row>
    <row r="34" spans="1:9" ht="19.5" thickBot="1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30" t="str">
        <f t="shared" si="17"/>
        <v/>
      </c>
      <c r="I34" s="6"/>
    </row>
    <row r="35" spans="1:9" ht="19.5" thickBot="1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30" t="str">
        <f t="shared" si="17"/>
        <v/>
      </c>
      <c r="I35" s="6"/>
    </row>
    <row r="36" spans="1:9" ht="19.5" thickBot="1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30" t="str">
        <f t="shared" si="17"/>
        <v/>
      </c>
      <c r="I36" s="6"/>
    </row>
    <row r="37" spans="1:9" ht="19.5" thickBot="1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30" t="str">
        <f t="shared" si="17"/>
        <v/>
      </c>
      <c r="I37" s="6"/>
    </row>
    <row r="38" spans="1:9" ht="19.5" thickBot="1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30" t="str">
        <f t="shared" si="17"/>
        <v/>
      </c>
      <c r="I38" s="6"/>
    </row>
    <row r="39" spans="1:9" ht="33.75" thickBot="1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990</v>
      </c>
      <c r="F39" s="3">
        <f t="shared" si="18"/>
        <v>312</v>
      </c>
      <c r="G39" s="3">
        <f t="shared" si="18"/>
        <v>660</v>
      </c>
      <c r="H39" s="3">
        <f t="shared" si="18"/>
        <v>18</v>
      </c>
      <c r="I39" s="3"/>
    </row>
    <row r="40" spans="1:9" ht="19.5" thickBot="1">
      <c r="A40" s="8"/>
      <c r="B40" s="65" t="s">
        <v>75</v>
      </c>
      <c r="C40" s="76">
        <v>3</v>
      </c>
      <c r="D40" s="18">
        <f t="shared" ref="D40:D54" si="19">IF(C40=0,"",VALUE(LEFT(C40,1)))</f>
        <v>3</v>
      </c>
      <c r="E40" s="28">
        <f t="shared" ref="E40:E56" si="20">IF(B40=0,"",IF(LEFT(B40,2)="TT",C40*30,C40*15))</f>
        <v>45</v>
      </c>
      <c r="F40" s="28">
        <f t="shared" ref="F40:F56" si="21">IF(B40=0,"",IF(LEFT(B40,2)="TT","",(C40*15)-2))</f>
        <v>43</v>
      </c>
      <c r="G40" s="25" t="str">
        <f t="shared" ref="G40:G56" si="22">IF(B40=0,"",IF(LEFT(B40,2)="TT",C40*30,""))</f>
        <v/>
      </c>
      <c r="H40" s="30">
        <f t="shared" ref="H40:H56" si="23">IF(B40=0,"",IF(LEFT(B40,2)="TT","",2))</f>
        <v>2</v>
      </c>
      <c r="I40" s="44"/>
    </row>
    <row r="41" spans="1:9" ht="19.5" thickBot="1">
      <c r="A41" s="8"/>
      <c r="B41" s="52" t="s">
        <v>76</v>
      </c>
      <c r="C41" s="64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30">
        <f t="shared" si="23"/>
        <v>2</v>
      </c>
      <c r="I41" s="44"/>
    </row>
    <row r="42" spans="1:9" ht="19.5" thickBot="1">
      <c r="A42" s="8"/>
      <c r="B42" s="52" t="s">
        <v>77</v>
      </c>
      <c r="C42" s="64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30" t="str">
        <f t="shared" si="23"/>
        <v/>
      </c>
      <c r="I42" s="44"/>
    </row>
    <row r="43" spans="1:9" ht="19.5" thickBot="1">
      <c r="A43" s="8"/>
      <c r="B43" s="68" t="s">
        <v>78</v>
      </c>
      <c r="C43" s="77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30">
        <f t="shared" si="23"/>
        <v>2</v>
      </c>
      <c r="I43" s="44"/>
    </row>
    <row r="44" spans="1:9" ht="19.5" thickBot="1">
      <c r="A44" s="8"/>
      <c r="B44" s="68" t="s">
        <v>79</v>
      </c>
      <c r="C44" s="77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30" t="str">
        <f t="shared" si="23"/>
        <v/>
      </c>
      <c r="I44" s="44"/>
    </row>
    <row r="45" spans="1:9" ht="19.5" thickBot="1">
      <c r="A45" s="8"/>
      <c r="B45" s="63" t="s">
        <v>80</v>
      </c>
      <c r="C45" s="77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30">
        <f t="shared" si="23"/>
        <v>2</v>
      </c>
      <c r="I45" s="44"/>
    </row>
    <row r="46" spans="1:9" ht="19.5" thickBot="1">
      <c r="A46" s="8"/>
      <c r="B46" s="65" t="s">
        <v>92</v>
      </c>
      <c r="C46" s="77">
        <v>3</v>
      </c>
      <c r="D46" s="18">
        <f t="shared" si="19"/>
        <v>3</v>
      </c>
      <c r="E46" s="28">
        <f t="shared" si="20"/>
        <v>45</v>
      </c>
      <c r="F46" s="28">
        <f t="shared" si="21"/>
        <v>43</v>
      </c>
      <c r="G46" s="25" t="str">
        <f t="shared" si="22"/>
        <v/>
      </c>
      <c r="H46" s="30">
        <f t="shared" si="23"/>
        <v>2</v>
      </c>
      <c r="I46" s="44"/>
    </row>
    <row r="47" spans="1:9" ht="33.75" thickBot="1">
      <c r="A47" s="8"/>
      <c r="B47" s="61" t="s">
        <v>93</v>
      </c>
      <c r="C47" s="77">
        <v>2</v>
      </c>
      <c r="D47" s="18">
        <f t="shared" si="19"/>
        <v>2</v>
      </c>
      <c r="E47" s="28">
        <f t="shared" si="20"/>
        <v>30</v>
      </c>
      <c r="F47" s="28">
        <f t="shared" si="21"/>
        <v>28</v>
      </c>
      <c r="G47" s="25" t="str">
        <f t="shared" si="22"/>
        <v/>
      </c>
      <c r="H47" s="30">
        <f t="shared" si="23"/>
        <v>2</v>
      </c>
      <c r="I47" s="44"/>
    </row>
    <row r="48" spans="1:9" ht="33.75" thickBot="1">
      <c r="A48" s="8"/>
      <c r="B48" s="61" t="s">
        <v>94</v>
      </c>
      <c r="C48" s="77">
        <v>2</v>
      </c>
      <c r="D48" s="18">
        <f t="shared" si="19"/>
        <v>2</v>
      </c>
      <c r="E48" s="28">
        <f t="shared" si="20"/>
        <v>60</v>
      </c>
      <c r="F48" s="28" t="str">
        <f t="shared" si="21"/>
        <v/>
      </c>
      <c r="G48" s="25">
        <f t="shared" si="22"/>
        <v>60</v>
      </c>
      <c r="H48" s="30" t="str">
        <f t="shared" si="23"/>
        <v/>
      </c>
      <c r="I48" s="44"/>
    </row>
    <row r="49" spans="1:9" ht="19.5" thickBot="1">
      <c r="A49" s="8"/>
      <c r="B49" s="61" t="s">
        <v>95</v>
      </c>
      <c r="C49" s="78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30">
        <f t="shared" si="23"/>
        <v>2</v>
      </c>
      <c r="I49" s="44"/>
    </row>
    <row r="50" spans="1:9" ht="33.75" thickBot="1">
      <c r="A50" s="8"/>
      <c r="B50" s="61" t="s">
        <v>96</v>
      </c>
      <c r="C50" s="77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30" t="str">
        <f t="shared" si="23"/>
        <v/>
      </c>
      <c r="I50" s="44"/>
    </row>
    <row r="51" spans="1:9" ht="19.5" thickBot="1">
      <c r="A51" s="8"/>
      <c r="B51" s="61" t="s">
        <v>97</v>
      </c>
      <c r="C51" s="78">
        <v>2</v>
      </c>
      <c r="D51" s="18">
        <f t="shared" si="19"/>
        <v>2</v>
      </c>
      <c r="E51" s="28">
        <f t="shared" si="20"/>
        <v>60</v>
      </c>
      <c r="F51" s="28" t="str">
        <f t="shared" si="21"/>
        <v/>
      </c>
      <c r="G51" s="25">
        <f t="shared" si="22"/>
        <v>60</v>
      </c>
      <c r="H51" s="30" t="str">
        <f t="shared" si="23"/>
        <v/>
      </c>
      <c r="I51" s="44"/>
    </row>
    <row r="52" spans="1:9" ht="19.5" thickBot="1">
      <c r="A52" s="8"/>
      <c r="B52" s="55"/>
      <c r="C52" s="56"/>
      <c r="D52" s="18" t="str">
        <f t="shared" si="19"/>
        <v/>
      </c>
      <c r="E52" s="28" t="str">
        <f t="shared" si="20"/>
        <v/>
      </c>
      <c r="F52" s="28" t="str">
        <f t="shared" si="21"/>
        <v/>
      </c>
      <c r="G52" s="25" t="str">
        <f t="shared" si="22"/>
        <v/>
      </c>
      <c r="H52" s="30" t="str">
        <f t="shared" si="23"/>
        <v/>
      </c>
      <c r="I52" s="44"/>
    </row>
    <row r="53" spans="1:9" ht="19.5" thickBot="1">
      <c r="A53" s="8"/>
      <c r="B53" s="55"/>
      <c r="C53" s="56"/>
      <c r="D53" s="18" t="str">
        <f t="shared" si="19"/>
        <v/>
      </c>
      <c r="E53" s="28" t="str">
        <f t="shared" si="20"/>
        <v/>
      </c>
      <c r="F53" s="28" t="str">
        <f t="shared" si="21"/>
        <v/>
      </c>
      <c r="G53" s="25" t="str">
        <f t="shared" si="22"/>
        <v/>
      </c>
      <c r="H53" s="30" t="str">
        <f t="shared" si="23"/>
        <v/>
      </c>
      <c r="I53" s="44"/>
    </row>
    <row r="54" spans="1:9" ht="19.5" thickBot="1">
      <c r="A54" s="8"/>
      <c r="B54" s="58"/>
      <c r="C54" s="59"/>
      <c r="D54" s="18" t="str">
        <f t="shared" si="19"/>
        <v/>
      </c>
      <c r="E54" s="28" t="str">
        <f t="shared" si="20"/>
        <v/>
      </c>
      <c r="F54" s="28" t="str">
        <f t="shared" si="21"/>
        <v/>
      </c>
      <c r="G54" s="25" t="str">
        <f t="shared" si="22"/>
        <v/>
      </c>
      <c r="H54" s="30" t="str">
        <f t="shared" si="23"/>
        <v/>
      </c>
      <c r="I54" s="44"/>
    </row>
    <row r="55" spans="1:9" ht="33.75" thickBot="1">
      <c r="A55" s="8"/>
      <c r="B55" s="69" t="s">
        <v>100</v>
      </c>
      <c r="C55" s="79">
        <v>3</v>
      </c>
      <c r="D55" s="18">
        <f t="shared" ref="D55:D63" si="24">IF(C55=0,"",VALUE(LEFT(C55,1)))</f>
        <v>3</v>
      </c>
      <c r="E55" s="28">
        <f t="shared" si="20"/>
        <v>45</v>
      </c>
      <c r="F55" s="28">
        <f t="shared" si="21"/>
        <v>43</v>
      </c>
      <c r="G55" s="25" t="str">
        <f t="shared" si="22"/>
        <v/>
      </c>
      <c r="H55" s="30">
        <f t="shared" si="23"/>
        <v>2</v>
      </c>
      <c r="I55" s="6"/>
    </row>
    <row r="56" spans="1:9" ht="19.5" thickBot="1">
      <c r="A56" s="8"/>
      <c r="B56" s="70" t="s">
        <v>91</v>
      </c>
      <c r="C56" s="77">
        <v>3</v>
      </c>
      <c r="D56" s="18">
        <f t="shared" si="24"/>
        <v>3</v>
      </c>
      <c r="E56" s="28">
        <f t="shared" si="20"/>
        <v>45</v>
      </c>
      <c r="F56" s="28">
        <f t="shared" si="21"/>
        <v>43</v>
      </c>
      <c r="G56" s="25" t="str">
        <f t="shared" si="22"/>
        <v/>
      </c>
      <c r="H56" s="30">
        <f t="shared" si="23"/>
        <v>2</v>
      </c>
      <c r="I56" s="6"/>
    </row>
    <row r="57" spans="1:9" ht="19.5" thickBot="1">
      <c r="A57" s="8"/>
      <c r="B57" s="4"/>
      <c r="C57" s="6"/>
      <c r="D57" s="18" t="str">
        <f t="shared" si="24"/>
        <v/>
      </c>
      <c r="E57" s="28" t="str">
        <f t="shared" ref="E57:E60" si="25">IF(B57=0,"",IF(LEFT(B57,2)="TT",C57*30,C57*15))</f>
        <v/>
      </c>
      <c r="F57" s="28" t="str">
        <f t="shared" ref="F57:F60" si="26">IF(B57=0,"",IF(LEFT(B57,2)="TT","",(C57*15)-C57))</f>
        <v/>
      </c>
      <c r="G57" s="25" t="str">
        <f t="shared" ref="G57:G60" si="27">IF(B57=0,"",IF(LEFT(B57,2)="TT",C57*30,""))</f>
        <v/>
      </c>
      <c r="H57" s="30" t="str">
        <f t="shared" ref="H57:H60" si="28">IF(B57=0,"",IF(LEFT(B57,2)="TT","",C57))</f>
        <v/>
      </c>
      <c r="I57" s="6"/>
    </row>
    <row r="58" spans="1:9" ht="19.5" thickBot="1">
      <c r="A58" s="8"/>
      <c r="B58" s="4"/>
      <c r="C58" s="6"/>
      <c r="D58" s="18" t="str">
        <f t="shared" si="24"/>
        <v/>
      </c>
      <c r="E58" s="28" t="str">
        <f t="shared" si="25"/>
        <v/>
      </c>
      <c r="F58" s="28" t="str">
        <f t="shared" si="26"/>
        <v/>
      </c>
      <c r="G58" s="25" t="str">
        <f t="shared" si="27"/>
        <v/>
      </c>
      <c r="H58" s="30" t="str">
        <f t="shared" si="28"/>
        <v/>
      </c>
      <c r="I58" s="6"/>
    </row>
    <row r="59" spans="1:9" ht="19.5" thickBot="1">
      <c r="A59" s="8"/>
      <c r="B59" s="4"/>
      <c r="C59" s="6"/>
      <c r="D59" s="18" t="str">
        <f t="shared" si="24"/>
        <v/>
      </c>
      <c r="E59" s="28" t="str">
        <f t="shared" si="25"/>
        <v/>
      </c>
      <c r="F59" s="28" t="str">
        <f t="shared" si="26"/>
        <v/>
      </c>
      <c r="G59" s="25" t="str">
        <f t="shared" si="27"/>
        <v/>
      </c>
      <c r="H59" s="30" t="str">
        <f t="shared" si="28"/>
        <v/>
      </c>
      <c r="I59" s="6"/>
    </row>
    <row r="60" spans="1:9" ht="19.5" thickBot="1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30" t="str">
        <f t="shared" si="28"/>
        <v/>
      </c>
      <c r="I60" s="6"/>
    </row>
    <row r="61" spans="1:9" ht="19.5" thickBot="1">
      <c r="A61" s="8"/>
      <c r="B61" s="11" t="s">
        <v>63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>
      <c r="A62" s="8"/>
      <c r="B62" s="12" t="s">
        <v>65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>
      <c r="A63" s="8"/>
      <c r="B63" s="12" t="s">
        <v>64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19.5" thickBot="1">
      <c r="A65" s="8"/>
      <c r="B65" s="61" t="s">
        <v>98</v>
      </c>
      <c r="C65" s="78">
        <v>2</v>
      </c>
      <c r="D65" s="18">
        <f t="shared" ref="D65:D68" si="30">IF(C65=0,"",VALUE(LEFT(C65,1)))</f>
        <v>2</v>
      </c>
      <c r="E65" s="28">
        <f t="shared" ref="E65:E71" si="31">IF(B65=0,"",IF(LEFT(B65,2)="TT",C65*30,C65*15))</f>
        <v>30</v>
      </c>
      <c r="F65" s="28">
        <f t="shared" ref="F65:F71" si="32">IF(B65=0,"",IF(LEFT(B65,2)="TT","",(C65*15)-2))</f>
        <v>28</v>
      </c>
      <c r="G65" s="25" t="str">
        <f t="shared" ref="G65:G71" si="33">IF(B65=0,"",IF(LEFT(B65,2)="TT",C65*30,""))</f>
        <v/>
      </c>
      <c r="H65" s="30">
        <f t="shared" ref="H65:H71" si="34">IF(B65=0,"",IF(LEFT(B65,2)="TT","",2))</f>
        <v>2</v>
      </c>
      <c r="I65" s="44"/>
    </row>
    <row r="66" spans="1:9" ht="19.5" thickBot="1">
      <c r="A66" s="8"/>
      <c r="B66" s="61" t="s">
        <v>99</v>
      </c>
      <c r="C66" s="78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30" t="str">
        <f t="shared" si="34"/>
        <v/>
      </c>
      <c r="I66" s="44"/>
    </row>
    <row r="67" spans="1:9" ht="19.5" thickBot="1">
      <c r="A67" s="8"/>
      <c r="B67" s="61" t="s">
        <v>90</v>
      </c>
      <c r="C67" s="78">
        <v>2</v>
      </c>
      <c r="D67" s="18">
        <f t="shared" si="30"/>
        <v>2</v>
      </c>
      <c r="E67" s="28">
        <f t="shared" si="31"/>
        <v>60</v>
      </c>
      <c r="F67" s="28" t="str">
        <f t="shared" si="32"/>
        <v/>
      </c>
      <c r="G67" s="25">
        <f t="shared" si="33"/>
        <v>60</v>
      </c>
      <c r="H67" s="30" t="str">
        <f t="shared" si="34"/>
        <v/>
      </c>
      <c r="I67" s="44"/>
    </row>
    <row r="68" spans="1:9" ht="33.75" thickBot="1">
      <c r="A68" s="8"/>
      <c r="B68" s="71" t="s">
        <v>89</v>
      </c>
      <c r="C68" s="77">
        <v>2</v>
      </c>
      <c r="D68" s="18">
        <f t="shared" si="30"/>
        <v>2</v>
      </c>
      <c r="E68" s="28">
        <f t="shared" si="31"/>
        <v>30</v>
      </c>
      <c r="F68" s="28">
        <f t="shared" si="32"/>
        <v>28</v>
      </c>
      <c r="G68" s="25" t="str">
        <f t="shared" si="33"/>
        <v/>
      </c>
      <c r="H68" s="30">
        <f t="shared" si="34"/>
        <v>2</v>
      </c>
      <c r="I68" s="44"/>
    </row>
    <row r="69" spans="1:9" ht="19.5" thickBot="1">
      <c r="A69" s="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0" t="str">
        <f t="shared" si="34"/>
        <v/>
      </c>
      <c r="I69" s="6"/>
    </row>
    <row r="70" spans="1:9" ht="19.5" thickBot="1">
      <c r="A70" s="8"/>
      <c r="B70" s="4"/>
      <c r="C70" s="6"/>
      <c r="D70" s="18" t="str">
        <f t="shared" si="35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30" t="str">
        <f t="shared" si="34"/>
        <v/>
      </c>
      <c r="I70" s="6"/>
    </row>
    <row r="71" spans="1:9" ht="19.5" thickBot="1">
      <c r="A71" s="8"/>
      <c r="B71" s="4"/>
      <c r="C71" s="6"/>
      <c r="D71" s="18" t="str">
        <f t="shared" si="35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30" t="str">
        <f t="shared" si="34"/>
        <v/>
      </c>
      <c r="I71" s="6"/>
    </row>
    <row r="72" spans="1:9" ht="19.5" thickBot="1">
      <c r="A72" s="8"/>
      <c r="B72" s="4"/>
      <c r="C72" s="6"/>
      <c r="D72" s="18" t="str">
        <f t="shared" si="35"/>
        <v/>
      </c>
      <c r="E72" s="28" t="str">
        <f t="shared" ref="E72" si="36">IF(B72=0,"",IF(LEFT(B72,2)="TT",C72*30,C72*15))</f>
        <v/>
      </c>
      <c r="F72" s="28" t="str">
        <f t="shared" ref="F72" si="37">IF(B72=0,"",IF(LEFT(B72,2)="TT","",(C72*15)-C72))</f>
        <v/>
      </c>
      <c r="G72" s="25" t="str">
        <f t="shared" ref="G72" si="38">IF(B72=0,"",IF(LEFT(B72,2)="TT",C72*30,""))</f>
        <v/>
      </c>
      <c r="H72" s="30" t="str">
        <f t="shared" ref="H72" si="39">IF(B72=0,"",IF(LEFT(B72,2)="TT","",C72))</f>
        <v/>
      </c>
      <c r="I72" s="6"/>
    </row>
    <row r="73" spans="1:9" ht="19.5" thickBot="1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783</v>
      </c>
      <c r="G73" s="3">
        <f t="shared" si="40"/>
        <v>1170</v>
      </c>
      <c r="H73" s="3">
        <f t="shared" si="40"/>
        <v>42</v>
      </c>
      <c r="I73" s="3"/>
    </row>
    <row r="74" spans="1:9" ht="18.75">
      <c r="A74" s="1"/>
      <c r="B74" t="s">
        <v>34</v>
      </c>
      <c r="C74">
        <v>90</v>
      </c>
    </row>
    <row r="75" spans="1:9" ht="27.75" thickBot="1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495</v>
      </c>
      <c r="G75" s="3">
        <f t="shared" si="41"/>
        <v>1020</v>
      </c>
      <c r="H75" s="3">
        <f t="shared" si="41"/>
        <v>30</v>
      </c>
    </row>
    <row r="76" spans="1:9" ht="20.25" customHeight="1" thickBot="1">
      <c r="E76" s="35">
        <f>F76+G76</f>
        <v>1545</v>
      </c>
      <c r="F76" s="36">
        <f>F75+H75</f>
        <v>525</v>
      </c>
      <c r="G76" s="36">
        <f>G75</f>
        <v>1020</v>
      </c>
    </row>
    <row r="77" spans="1:9" ht="19.5" customHeight="1" thickBot="1">
      <c r="A77" t="s">
        <v>103</v>
      </c>
      <c r="B77">
        <f>COUNTA(B9:B15,B19:B38,B40:B63,B65:B72)</f>
        <v>36</v>
      </c>
      <c r="E77" s="26" t="s">
        <v>66</v>
      </c>
      <c r="F77" s="27" t="s">
        <v>67</v>
      </c>
      <c r="G77" s="27" t="s">
        <v>68</v>
      </c>
    </row>
    <row r="78" spans="1:9" ht="21">
      <c r="F78" s="31">
        <f>G76/E76</f>
        <v>0.66019417475728159</v>
      </c>
      <c r="G78" s="32">
        <f>G73/E73</f>
        <v>0.5864661654135338</v>
      </c>
    </row>
    <row r="79" spans="1:9" ht="18.75">
      <c r="F79" s="33" t="s">
        <v>81</v>
      </c>
      <c r="G79" s="34" t="s">
        <v>82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34" zoomScale="70" zoomScaleNormal="70" workbookViewId="0">
      <selection activeCell="B42" sqref="B42:C48"/>
    </sheetView>
  </sheetViews>
  <sheetFormatPr defaultRowHeight="1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>
      <c r="A1" s="87" t="s">
        <v>38</v>
      </c>
      <c r="B1" s="87"/>
      <c r="C1" s="87"/>
      <c r="D1" s="87"/>
      <c r="E1" s="87"/>
      <c r="F1" s="87"/>
      <c r="G1" s="87"/>
      <c r="H1" s="87"/>
      <c r="I1" s="87"/>
    </row>
    <row r="2" spans="1:9" ht="15.75" hidden="1" thickBot="1">
      <c r="A2" s="88" t="s">
        <v>11</v>
      </c>
      <c r="B2" s="88"/>
      <c r="C2" s="88"/>
      <c r="D2" s="88"/>
      <c r="E2" s="88"/>
      <c r="F2" s="88"/>
      <c r="G2" s="88"/>
      <c r="H2" s="88"/>
      <c r="I2" s="88"/>
    </row>
    <row r="3" spans="1:9" ht="19.5" thickBot="1">
      <c r="A3" s="89" t="s">
        <v>13</v>
      </c>
      <c r="B3" s="89" t="s">
        <v>14</v>
      </c>
      <c r="C3" s="92" t="s">
        <v>0</v>
      </c>
      <c r="D3" s="93"/>
      <c r="E3" s="93"/>
      <c r="F3" s="93"/>
      <c r="G3" s="93"/>
      <c r="H3" s="93"/>
      <c r="I3" s="94"/>
    </row>
    <row r="4" spans="1:9" ht="19.5" thickBot="1">
      <c r="A4" s="90"/>
      <c r="B4" s="90"/>
      <c r="C4" s="95" t="s">
        <v>15</v>
      </c>
      <c r="D4" s="98" t="s">
        <v>15</v>
      </c>
      <c r="E4" s="101" t="s">
        <v>16</v>
      </c>
      <c r="F4" s="102"/>
      <c r="G4" s="102"/>
      <c r="H4" s="103"/>
      <c r="I4" s="95" t="s">
        <v>18</v>
      </c>
    </row>
    <row r="5" spans="1:9" ht="18.75" customHeight="1">
      <c r="A5" s="90"/>
      <c r="B5" s="90"/>
      <c r="C5" s="96"/>
      <c r="D5" s="99"/>
      <c r="E5" s="95" t="s">
        <v>12</v>
      </c>
      <c r="F5" s="9" t="s">
        <v>1</v>
      </c>
      <c r="G5" s="104" t="s">
        <v>17</v>
      </c>
      <c r="H5" s="95" t="s">
        <v>3</v>
      </c>
      <c r="I5" s="96"/>
    </row>
    <row r="6" spans="1:9" ht="31.5" customHeight="1" thickBot="1">
      <c r="A6" s="91"/>
      <c r="B6" s="91"/>
      <c r="C6" s="97"/>
      <c r="D6" s="100"/>
      <c r="E6" s="97"/>
      <c r="F6" s="6" t="s">
        <v>2</v>
      </c>
      <c r="G6" s="105"/>
      <c r="H6" s="97"/>
      <c r="I6" s="97"/>
    </row>
    <row r="7" spans="1:9" ht="22.5" customHeight="1" thickBot="1">
      <c r="A7" s="2" t="s">
        <v>4</v>
      </c>
      <c r="B7" s="81" t="s">
        <v>25</v>
      </c>
      <c r="C7" s="82"/>
      <c r="D7" s="82"/>
      <c r="E7" s="82"/>
      <c r="F7" s="82"/>
      <c r="G7" s="82"/>
      <c r="H7" s="82"/>
      <c r="I7" s="83"/>
    </row>
    <row r="8" spans="1:9" ht="21.75" customHeight="1" thickBot="1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0">
        <f t="shared" ref="H9:H10" si="3">IF(B9=0,"",IF(LEFT(B9,2)="TT","",2))</f>
        <v>2</v>
      </c>
      <c r="I9" s="6"/>
    </row>
    <row r="10" spans="1:9" ht="19.5" thickBot="1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0">
        <f t="shared" si="3"/>
        <v>2</v>
      </c>
      <c r="I10" s="6"/>
    </row>
    <row r="11" spans="1:9" ht="19.5" thickBot="1">
      <c r="A11" s="8"/>
      <c r="B11" s="12" t="s">
        <v>19</v>
      </c>
      <c r="C11" s="15">
        <v>1</v>
      </c>
      <c r="D11" s="18">
        <f t="shared" si="4"/>
        <v>1</v>
      </c>
      <c r="E11" s="60">
        <v>30</v>
      </c>
      <c r="F11" s="60"/>
      <c r="G11" s="60">
        <v>30</v>
      </c>
      <c r="H11" s="60"/>
      <c r="I11" s="6"/>
    </row>
    <row r="12" spans="1:9" ht="33.75" thickBot="1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0">
        <f t="shared" ref="H14:H15" si="9">IF(B14=0,"",IF(LEFT(B14,2)="TT","",2))</f>
        <v>2</v>
      </c>
      <c r="I14" s="6"/>
    </row>
    <row r="15" spans="1:9" ht="19.5" thickBot="1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0">
        <f t="shared" si="9"/>
        <v>2</v>
      </c>
      <c r="I15" s="6"/>
    </row>
    <row r="16" spans="1:9" ht="23.25" customHeight="1" thickBot="1">
      <c r="A16" s="2" t="s">
        <v>7</v>
      </c>
      <c r="B16" s="84" t="s">
        <v>26</v>
      </c>
      <c r="C16" s="85"/>
      <c r="D16" s="85"/>
      <c r="E16" s="85"/>
      <c r="F16" s="85"/>
      <c r="G16" s="85"/>
      <c r="H16" s="85"/>
      <c r="I16" s="86"/>
    </row>
    <row r="17" spans="1:9" ht="23.25" customHeight="1" thickBot="1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>
      <c r="A19" s="8"/>
      <c r="B19" s="72" t="s">
        <v>69</v>
      </c>
      <c r="C19" s="73">
        <v>3</v>
      </c>
      <c r="D19" s="18">
        <f t="shared" ref="D19:D22" si="12">IF(C19=0,"",VALUE(LEFT(C19,1)))</f>
        <v>3</v>
      </c>
      <c r="E19" s="28">
        <f t="shared" ref="E19:E26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30">
        <f t="shared" ref="H19:H26" si="16">IF(B19=0,"",IF(LEFT(B19,2)="TT","",2))</f>
        <v>2</v>
      </c>
      <c r="I19" s="6"/>
    </row>
    <row r="20" spans="1:9" ht="19.5" thickBot="1">
      <c r="A20" s="8"/>
      <c r="B20" s="72" t="s">
        <v>72</v>
      </c>
      <c r="C20" s="73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0">
        <f t="shared" si="16"/>
        <v>2</v>
      </c>
      <c r="I20" s="6"/>
    </row>
    <row r="21" spans="1:9" ht="33.75" thickBot="1">
      <c r="A21" s="8"/>
      <c r="B21" s="67" t="s">
        <v>88</v>
      </c>
      <c r="C21" s="73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0" t="str">
        <f t="shared" si="16"/>
        <v/>
      </c>
      <c r="I21" s="6"/>
    </row>
    <row r="22" spans="1:9" ht="19.5" thickBot="1">
      <c r="A22" s="8"/>
      <c r="B22" s="72" t="s">
        <v>85</v>
      </c>
      <c r="C22" s="73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0">
        <f t="shared" si="16"/>
        <v>2</v>
      </c>
      <c r="I22" s="6"/>
    </row>
    <row r="23" spans="1:9" ht="19.5" thickBot="1">
      <c r="A23" s="8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30" t="str">
        <f t="shared" si="16"/>
        <v/>
      </c>
      <c r="I23" s="6"/>
    </row>
    <row r="24" spans="1:9" ht="19.5" thickBot="1">
      <c r="A24" s="8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30" t="str">
        <f t="shared" si="16"/>
        <v/>
      </c>
      <c r="I24" s="6"/>
    </row>
    <row r="25" spans="1:9" ht="19.5" thickBot="1">
      <c r="A25" s="8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0" t="str">
        <f t="shared" si="16"/>
        <v/>
      </c>
      <c r="I25" s="6"/>
    </row>
    <row r="26" spans="1:9" ht="19.5" thickBot="1">
      <c r="A26" s="8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0" t="str">
        <f t="shared" si="16"/>
        <v/>
      </c>
      <c r="I26" s="6"/>
    </row>
    <row r="27" spans="1:9" ht="19.5" thickBot="1">
      <c r="A27" s="8"/>
      <c r="B27" s="4"/>
      <c r="C27" s="6"/>
      <c r="D27" s="18" t="str">
        <f t="shared" si="17"/>
        <v/>
      </c>
      <c r="E27" s="28" t="str">
        <f t="shared" ref="E27:E38" si="18">IF(B27=0,"",IF(LEFT(B27,2)="TT",C27*30,C27*15))</f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30" t="str">
        <f t="shared" ref="H27:H38" si="21">IF(B27=0,"",IF(LEFT(B27,2)="TT","",C27))</f>
        <v/>
      </c>
      <c r="I27" s="6"/>
    </row>
    <row r="28" spans="1:9" ht="19.5" thickBot="1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30" t="str">
        <f t="shared" si="21"/>
        <v/>
      </c>
      <c r="I28" s="6"/>
    </row>
    <row r="29" spans="1:9" ht="19.5" thickBot="1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30" t="str">
        <f t="shared" si="21"/>
        <v/>
      </c>
      <c r="I29" s="6"/>
    </row>
    <row r="30" spans="1:9" ht="19.5" thickBot="1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30" t="str">
        <f t="shared" si="21"/>
        <v/>
      </c>
      <c r="I30" s="6"/>
    </row>
    <row r="31" spans="1:9" ht="19.5" thickBot="1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0" t="str">
        <f t="shared" si="21"/>
        <v/>
      </c>
      <c r="I31" s="6"/>
    </row>
    <row r="32" spans="1:9" ht="19.5" thickBot="1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0" t="str">
        <f t="shared" si="21"/>
        <v/>
      </c>
      <c r="I32" s="6"/>
    </row>
    <row r="33" spans="1:9" ht="19.5" thickBot="1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0" t="str">
        <f t="shared" si="21"/>
        <v/>
      </c>
      <c r="I33" s="6"/>
    </row>
    <row r="34" spans="1:9" ht="19.5" thickBot="1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0" t="str">
        <f t="shared" si="21"/>
        <v/>
      </c>
      <c r="I34" s="6"/>
    </row>
    <row r="35" spans="1:9" ht="19.5" thickBot="1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0" t="str">
        <f t="shared" si="21"/>
        <v/>
      </c>
      <c r="I35" s="6"/>
    </row>
    <row r="36" spans="1:9" ht="19.5" thickBot="1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0" t="str">
        <f t="shared" si="21"/>
        <v/>
      </c>
      <c r="I36" s="6"/>
    </row>
    <row r="37" spans="1:9" ht="19.5" thickBot="1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0" t="str">
        <f t="shared" si="21"/>
        <v/>
      </c>
      <c r="I37" s="6"/>
    </row>
    <row r="38" spans="1:9" ht="19.5" thickBot="1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0" t="str">
        <f t="shared" si="21"/>
        <v/>
      </c>
      <c r="I38" s="6"/>
    </row>
    <row r="39" spans="1:9" ht="33.75" thickBot="1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705</v>
      </c>
      <c r="F39" s="3">
        <f t="shared" si="22"/>
        <v>140</v>
      </c>
      <c r="G39" s="3">
        <f t="shared" si="22"/>
        <v>555</v>
      </c>
      <c r="H39" s="3">
        <f t="shared" si="22"/>
        <v>10</v>
      </c>
      <c r="I39" s="3"/>
    </row>
    <row r="40" spans="1:9" ht="28.5" customHeight="1" thickBot="1">
      <c r="A40" s="8"/>
      <c r="B40" s="74" t="s">
        <v>74</v>
      </c>
      <c r="C40" s="75">
        <v>2</v>
      </c>
      <c r="D40" s="18">
        <f t="shared" ref="D40:D48" si="23">IF(C40=0,"",VALUE(LEFT(C40,1)))</f>
        <v>2</v>
      </c>
      <c r="E40" s="28">
        <f t="shared" ref="E40:E51" si="24">IF(B40=0,"",IF(LEFT(B40,2)="TT",C40*30,C40*15))</f>
        <v>60</v>
      </c>
      <c r="F40" s="28" t="str">
        <f t="shared" ref="F40:F51" si="25">IF(B40=0,"",IF(LEFT(B40,2)="TT","",(C40*15)-2))</f>
        <v/>
      </c>
      <c r="G40" s="25">
        <f t="shared" ref="G40:G51" si="26">IF(B40=0,"",IF(LEFT(B40,2)="TT",C40*30,""))</f>
        <v>60</v>
      </c>
      <c r="H40" s="30" t="str">
        <f t="shared" ref="H40:H51" si="27">IF(B40=0,"",IF(LEFT(B40,2)="TT","",2))</f>
        <v/>
      </c>
      <c r="I40" s="6" t="s">
        <v>86</v>
      </c>
    </row>
    <row r="41" spans="1:9" ht="27" customHeight="1" thickBot="1">
      <c r="A41" s="8"/>
      <c r="B41" s="74" t="s">
        <v>101</v>
      </c>
      <c r="C41" s="75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0" t="str">
        <f t="shared" si="27"/>
        <v/>
      </c>
      <c r="I41" s="6" t="s">
        <v>84</v>
      </c>
    </row>
    <row r="42" spans="1:9" ht="19.5" thickBot="1">
      <c r="A42" s="8"/>
      <c r="B42" s="65" t="s">
        <v>75</v>
      </c>
      <c r="C42" s="66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0">
        <f t="shared" si="27"/>
        <v>2</v>
      </c>
      <c r="I42" s="6"/>
    </row>
    <row r="43" spans="1:9" ht="19.5" thickBot="1">
      <c r="A43" s="8"/>
      <c r="B43" s="68" t="s">
        <v>78</v>
      </c>
      <c r="C43" s="64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0">
        <f t="shared" si="27"/>
        <v>2</v>
      </c>
      <c r="I43" s="6"/>
    </row>
    <row r="44" spans="1:9" ht="19.5" thickBot="1">
      <c r="A44" s="8"/>
      <c r="B44" s="68" t="s">
        <v>79</v>
      </c>
      <c r="C44" s="64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30" t="str">
        <f t="shared" si="27"/>
        <v/>
      </c>
      <c r="I44" s="6"/>
    </row>
    <row r="45" spans="1:9" ht="19.5" thickBot="1">
      <c r="A45" s="8"/>
      <c r="B45" s="63" t="s">
        <v>80</v>
      </c>
      <c r="C45" s="51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30">
        <f t="shared" si="27"/>
        <v>2</v>
      </c>
      <c r="I45" s="6"/>
    </row>
    <row r="46" spans="1:9" ht="19.5" thickBot="1">
      <c r="A46" s="8"/>
      <c r="B46" s="65" t="s">
        <v>92</v>
      </c>
      <c r="C46" s="64">
        <v>2</v>
      </c>
      <c r="D46" s="18">
        <f t="shared" si="23"/>
        <v>2</v>
      </c>
      <c r="E46" s="28">
        <f t="shared" si="24"/>
        <v>30</v>
      </c>
      <c r="F46" s="28">
        <f t="shared" si="25"/>
        <v>28</v>
      </c>
      <c r="G46" s="25" t="str">
        <f t="shared" si="26"/>
        <v/>
      </c>
      <c r="H46" s="30">
        <f t="shared" si="27"/>
        <v>2</v>
      </c>
      <c r="I46" s="6"/>
    </row>
    <row r="47" spans="1:9" ht="19.5" thickBot="1">
      <c r="A47" s="8"/>
      <c r="B47" s="61" t="s">
        <v>98</v>
      </c>
      <c r="C47" s="62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30">
        <f t="shared" si="27"/>
        <v>2</v>
      </c>
      <c r="I47" s="6"/>
    </row>
    <row r="48" spans="1:9" ht="19.5" thickBot="1">
      <c r="A48" s="8"/>
      <c r="B48" s="61" t="s">
        <v>99</v>
      </c>
      <c r="C48" s="62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30" t="str">
        <f t="shared" si="27"/>
        <v/>
      </c>
      <c r="I48" s="6" t="s">
        <v>87</v>
      </c>
    </row>
    <row r="49" spans="1:9" ht="19.5" thickBot="1">
      <c r="A49" s="8"/>
      <c r="B49" s="55"/>
      <c r="C49" s="56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30" t="str">
        <f t="shared" si="27"/>
        <v/>
      </c>
      <c r="I49" s="6"/>
    </row>
    <row r="50" spans="1:9" ht="19.5" thickBot="1">
      <c r="A50" s="8"/>
      <c r="B50" s="55"/>
      <c r="C50" s="56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30" t="str">
        <f t="shared" si="27"/>
        <v/>
      </c>
      <c r="I50" s="6"/>
    </row>
    <row r="51" spans="1:9" ht="19.5" thickBot="1">
      <c r="A51" s="8"/>
      <c r="B51" s="55"/>
      <c r="C51" s="56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30" t="str">
        <f t="shared" si="27"/>
        <v/>
      </c>
      <c r="I51" s="6"/>
    </row>
    <row r="52" spans="1:9" ht="19.5" thickBot="1">
      <c r="A52" s="8"/>
      <c r="B52" s="55"/>
      <c r="C52" s="16"/>
      <c r="D52" s="18" t="str">
        <f t="shared" si="28"/>
        <v/>
      </c>
      <c r="E52" s="28" t="str">
        <f t="shared" ref="E52:E61" si="29">IF(B52=0,"",IF(LEFT(B52,2)="TT",C52*30,C52*15))</f>
        <v/>
      </c>
      <c r="F52" s="28" t="str">
        <f t="shared" ref="F52:F61" si="30">IF(B52=0,"",IF(LEFT(B52,2)="TT","",(C52*15)-C52))</f>
        <v/>
      </c>
      <c r="G52" s="25" t="str">
        <f t="shared" ref="G52:G61" si="31">IF(B52=0,"",IF(LEFT(B52,2)="TT",C52*30,""))</f>
        <v/>
      </c>
      <c r="H52" s="30" t="str">
        <f t="shared" ref="H52:H61" si="32">IF(B52=0,"",IF(LEFT(B52,2)="TT","",C52))</f>
        <v/>
      </c>
      <c r="I52" s="6"/>
    </row>
    <row r="53" spans="1:9" ht="19.5" thickBot="1">
      <c r="A53" s="8"/>
      <c r="B53" s="55"/>
      <c r="C53" s="5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30" t="str">
        <f t="shared" si="32"/>
        <v/>
      </c>
      <c r="I53" s="6"/>
    </row>
    <row r="54" spans="1:9" ht="19.5" thickBot="1">
      <c r="A54" s="8"/>
      <c r="B54" s="55"/>
      <c r="C54" s="56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30" t="str">
        <f t="shared" si="32"/>
        <v/>
      </c>
      <c r="I54" s="6"/>
    </row>
    <row r="55" spans="1:9" ht="19.5" thickBot="1">
      <c r="A55" s="8"/>
      <c r="B55" s="55"/>
      <c r="C55" s="5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0" t="str">
        <f t="shared" si="32"/>
        <v/>
      </c>
      <c r="I55" s="6"/>
    </row>
    <row r="56" spans="1:9" ht="19.5" thickBot="1">
      <c r="A56" s="8"/>
      <c r="B56" s="58"/>
      <c r="C56" s="59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0" t="str">
        <f t="shared" si="32"/>
        <v/>
      </c>
      <c r="I56" s="6"/>
    </row>
    <row r="57" spans="1:9" ht="19.5" thickBot="1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0" t="str">
        <f t="shared" si="32"/>
        <v/>
      </c>
      <c r="I57" s="6"/>
    </row>
    <row r="58" spans="1:9" ht="19.5" thickBot="1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0" t="str">
        <f t="shared" si="32"/>
        <v/>
      </c>
      <c r="I58" s="6"/>
    </row>
    <row r="59" spans="1:9" ht="19.5" thickBot="1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0" t="str">
        <f t="shared" si="32"/>
        <v/>
      </c>
      <c r="I59" s="6"/>
    </row>
    <row r="60" spans="1:9" ht="19.5" thickBot="1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0" t="str">
        <f t="shared" si="32"/>
        <v/>
      </c>
      <c r="I60" s="6"/>
    </row>
    <row r="61" spans="1:9" ht="19.5" thickBot="1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0" t="str">
        <f t="shared" si="32"/>
        <v/>
      </c>
      <c r="I61" s="6"/>
    </row>
    <row r="62" spans="1:9" ht="19.5" thickBot="1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120</v>
      </c>
      <c r="F64" s="3">
        <f t="shared" si="33"/>
        <v>0</v>
      </c>
      <c r="G64" s="3">
        <f t="shared" si="33"/>
        <v>120</v>
      </c>
      <c r="H64" s="3">
        <f t="shared" si="33"/>
        <v>0</v>
      </c>
      <c r="I64" s="3"/>
    </row>
    <row r="65" spans="1:9" ht="19.5" thickBot="1">
      <c r="A65" s="8"/>
      <c r="B65" s="74" t="s">
        <v>73</v>
      </c>
      <c r="C65" s="56">
        <v>2</v>
      </c>
      <c r="D65" s="18">
        <f t="shared" ref="D65:D66" si="34">IF(C65=0,"",VALUE(LEFT(C65,1)))</f>
        <v>2</v>
      </c>
      <c r="E65" s="28">
        <f t="shared" ref="E65:E70" si="35">IF(B65=0,"",IF(LEFT(B65,2)="TT",C65*30,C65*15))</f>
        <v>60</v>
      </c>
      <c r="F65" s="28" t="str">
        <f t="shared" ref="F65:F70" si="36">IF(B65=0,"",IF(LEFT(B65,2)="TT","",(C65*15)-2))</f>
        <v/>
      </c>
      <c r="G65" s="25">
        <f t="shared" ref="G65:G70" si="37">IF(B65=0,"",IF(LEFT(B65,2)="TT",C65*30,""))</f>
        <v>60</v>
      </c>
      <c r="H65" s="30" t="str">
        <f t="shared" ref="H65:H70" si="38">IF(B65=0,"",IF(LEFT(B65,2)="TT","",2))</f>
        <v/>
      </c>
      <c r="I65" s="44"/>
    </row>
    <row r="66" spans="1:9" ht="33.75" thickBot="1">
      <c r="A66" s="8"/>
      <c r="B66" s="55" t="s">
        <v>96</v>
      </c>
      <c r="C66" s="16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30" t="str">
        <f t="shared" si="38"/>
        <v/>
      </c>
      <c r="I66" s="44"/>
    </row>
    <row r="67" spans="1:9" ht="19.5" thickBot="1">
      <c r="A67" s="8"/>
      <c r="B67" s="55"/>
      <c r="C67" s="5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30" t="str">
        <f t="shared" si="38"/>
        <v/>
      </c>
      <c r="I67" s="6"/>
    </row>
    <row r="68" spans="1:9" ht="19.5" thickBot="1">
      <c r="A68" s="8"/>
      <c r="B68" s="54"/>
      <c r="C68" s="1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30" t="str">
        <f t="shared" si="38"/>
        <v/>
      </c>
      <c r="I68" s="6"/>
    </row>
    <row r="69" spans="1:9" ht="19.5" thickBot="1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30" t="str">
        <f t="shared" si="38"/>
        <v/>
      </c>
      <c r="I69" s="6"/>
    </row>
    <row r="70" spans="1:9" ht="19.5" thickBot="1">
      <c r="A70" s="8"/>
      <c r="B70" s="4"/>
      <c r="C70" s="6"/>
      <c r="D70" s="18" t="str">
        <f t="shared" si="39"/>
        <v/>
      </c>
      <c r="E70" s="28" t="str">
        <f t="shared" si="35"/>
        <v/>
      </c>
      <c r="F70" s="28" t="str">
        <f t="shared" si="36"/>
        <v/>
      </c>
      <c r="G70" s="25" t="str">
        <f t="shared" si="37"/>
        <v/>
      </c>
      <c r="H70" s="30" t="str">
        <f t="shared" si="38"/>
        <v/>
      </c>
      <c r="I70" s="6"/>
    </row>
    <row r="71" spans="1:9" ht="19.5" thickBot="1">
      <c r="A71" s="8"/>
      <c r="B71" s="4"/>
      <c r="C71" s="6"/>
      <c r="D71" s="18" t="str">
        <f t="shared" si="39"/>
        <v/>
      </c>
      <c r="E71" s="28" t="str">
        <f t="shared" ref="E71:E72" si="40">IF(B71=0,"",IF(LEFT(B71,2)="TT",C71*30,C71*15))</f>
        <v/>
      </c>
      <c r="F71" s="28" t="str">
        <f t="shared" ref="F71:F72" si="41">IF(B71=0,"",IF(LEFT(B71,2)="TT","",(C71*15)-C71))</f>
        <v/>
      </c>
      <c r="G71" s="25" t="str">
        <f t="shared" ref="G71:G72" si="42">IF(B71=0,"",IF(LEFT(B71,2)="TT",C71*30,""))</f>
        <v/>
      </c>
      <c r="H71" s="30" t="str">
        <f t="shared" ref="H71:H72" si="43">IF(B71=0,"",IF(LEFT(B71,2)="TT","",C71))</f>
        <v/>
      </c>
      <c r="I71" s="6"/>
    </row>
    <row r="72" spans="1:9" ht="19.5" thickBot="1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30" t="str">
        <f t="shared" si="43"/>
        <v/>
      </c>
      <c r="I72" s="6"/>
    </row>
    <row r="73" spans="1:9" ht="19.5" thickBot="1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>
      <c r="A74" s="1"/>
      <c r="B74" t="s">
        <v>34</v>
      </c>
      <c r="C74">
        <v>55</v>
      </c>
    </row>
    <row r="75" spans="1:9" ht="27.75" thickBot="1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>
      <c r="E76" s="35">
        <f>F76+G76</f>
        <v>990</v>
      </c>
      <c r="F76" s="36">
        <f>F75+H75</f>
        <v>255</v>
      </c>
      <c r="G76" s="36">
        <f>G75</f>
        <v>735</v>
      </c>
    </row>
    <row r="77" spans="1:9" ht="15.75" thickBot="1">
      <c r="A77" t="s">
        <v>103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>
      <c r="F78" s="31">
        <f>G76/E76</f>
        <v>0.74242424242424243</v>
      </c>
      <c r="G78" s="32">
        <f>G73/E73</f>
        <v>0.65517241379310343</v>
      </c>
    </row>
    <row r="79" spans="1:9" ht="18.75">
      <c r="F79" s="33" t="s">
        <v>81</v>
      </c>
      <c r="G79" s="34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55" zoomScale="70" zoomScaleNormal="70" workbookViewId="0">
      <selection activeCell="A3" sqref="A3:I73"/>
    </sheetView>
  </sheetViews>
  <sheetFormatPr defaultRowHeight="1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>
      <c r="A1" s="87" t="s">
        <v>39</v>
      </c>
      <c r="B1" s="87"/>
      <c r="C1" s="87"/>
      <c r="D1" s="87"/>
      <c r="E1" s="87"/>
      <c r="F1" s="87"/>
      <c r="G1" s="87"/>
      <c r="H1" s="87"/>
      <c r="I1" s="87"/>
    </row>
    <row r="2" spans="1:9" ht="15.75" hidden="1" thickBot="1">
      <c r="A2" s="88" t="s">
        <v>11</v>
      </c>
      <c r="B2" s="88"/>
      <c r="C2" s="88"/>
      <c r="D2" s="88"/>
      <c r="E2" s="88"/>
      <c r="F2" s="88"/>
      <c r="G2" s="88"/>
      <c r="H2" s="88"/>
      <c r="I2" s="88"/>
    </row>
    <row r="3" spans="1:9" ht="19.5" thickBot="1">
      <c r="A3" s="89" t="s">
        <v>13</v>
      </c>
      <c r="B3" s="89" t="s">
        <v>14</v>
      </c>
      <c r="C3" s="92" t="s">
        <v>16</v>
      </c>
      <c r="D3" s="93"/>
      <c r="E3" s="93"/>
      <c r="F3" s="93"/>
      <c r="G3" s="93"/>
      <c r="H3" s="93"/>
      <c r="I3" s="94"/>
    </row>
    <row r="4" spans="1:9" ht="19.5" thickBot="1">
      <c r="A4" s="90"/>
      <c r="B4" s="90"/>
      <c r="C4" s="89" t="s">
        <v>15</v>
      </c>
      <c r="D4" s="106" t="s">
        <v>15</v>
      </c>
      <c r="E4" s="92" t="s">
        <v>104</v>
      </c>
      <c r="F4" s="93"/>
      <c r="G4" s="93"/>
      <c r="H4" s="94"/>
      <c r="I4" s="89" t="s">
        <v>18</v>
      </c>
    </row>
    <row r="5" spans="1:9" ht="18.75" customHeight="1">
      <c r="A5" s="90"/>
      <c r="B5" s="90"/>
      <c r="C5" s="90"/>
      <c r="D5" s="107"/>
      <c r="E5" s="89" t="s">
        <v>12</v>
      </c>
      <c r="F5" s="108" t="s">
        <v>1</v>
      </c>
      <c r="G5" s="109" t="s">
        <v>17</v>
      </c>
      <c r="H5" s="89" t="s">
        <v>3</v>
      </c>
      <c r="I5" s="90"/>
    </row>
    <row r="6" spans="1:9" ht="31.5" customHeight="1" thickBot="1">
      <c r="A6" s="91"/>
      <c r="B6" s="91"/>
      <c r="C6" s="91"/>
      <c r="D6" s="110"/>
      <c r="E6" s="91"/>
      <c r="F6" s="3" t="s">
        <v>2</v>
      </c>
      <c r="G6" s="111"/>
      <c r="H6" s="91"/>
      <c r="I6" s="91"/>
    </row>
    <row r="7" spans="1:9" ht="22.5" customHeight="1" thickBot="1">
      <c r="A7" s="2" t="s">
        <v>4</v>
      </c>
      <c r="B7" s="81" t="s">
        <v>25</v>
      </c>
      <c r="C7" s="82"/>
      <c r="D7" s="82"/>
      <c r="E7" s="82"/>
      <c r="F7" s="82"/>
      <c r="G7" s="82"/>
      <c r="H7" s="82"/>
      <c r="I7" s="83"/>
    </row>
    <row r="8" spans="1:9" ht="21.75" customHeight="1" thickBot="1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0">
        <f t="shared" ref="H9:H10" si="4">IF(B9=0,"",IF(LEFT(B9,2)="TT","",2))</f>
        <v>2</v>
      </c>
      <c r="I9" s="6"/>
    </row>
    <row r="10" spans="1:9" ht="19.5" thickBot="1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0">
        <f t="shared" si="4"/>
        <v>2</v>
      </c>
      <c r="I10" s="6"/>
    </row>
    <row r="11" spans="1:9" ht="19.5" thickBot="1">
      <c r="A11" s="8"/>
      <c r="B11" s="12" t="s">
        <v>19</v>
      </c>
      <c r="C11" s="15">
        <v>1</v>
      </c>
      <c r="D11" s="18">
        <f t="shared" si="5"/>
        <v>1</v>
      </c>
      <c r="E11" s="60">
        <v>30</v>
      </c>
      <c r="F11" s="60"/>
      <c r="G11" s="60">
        <v>30</v>
      </c>
      <c r="H11" s="60"/>
      <c r="I11" s="6"/>
    </row>
    <row r="12" spans="1:9" ht="33.75" thickBot="1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0">
        <f t="shared" ref="H14:H15" si="9">IF(B14=0,"",IF(LEFT(B14,2)="TT","",2))</f>
        <v>2</v>
      </c>
      <c r="I14" s="6"/>
    </row>
    <row r="15" spans="1:9" ht="19.5" thickBot="1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0">
        <f t="shared" si="9"/>
        <v>2</v>
      </c>
      <c r="I15" s="6"/>
    </row>
    <row r="16" spans="1:9" ht="23.25" customHeight="1" thickBot="1">
      <c r="A16" s="2" t="s">
        <v>7</v>
      </c>
      <c r="B16" s="84" t="s">
        <v>26</v>
      </c>
      <c r="C16" s="85"/>
      <c r="D16" s="85"/>
      <c r="E16" s="85"/>
      <c r="F16" s="85"/>
      <c r="G16" s="85"/>
      <c r="H16" s="85"/>
      <c r="I16" s="86"/>
    </row>
    <row r="17" spans="1:9" ht="37.5" customHeight="1" thickBot="1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38.25" thickBot="1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>
      <c r="A19" s="8"/>
      <c r="B19" s="72" t="s">
        <v>69</v>
      </c>
      <c r="C19" s="80">
        <v>4</v>
      </c>
      <c r="D19" s="18">
        <f t="shared" ref="D19:D38" si="12">IF(C19=0,"",VALUE(LEFT(C19,1)))</f>
        <v>4</v>
      </c>
      <c r="E19" s="28">
        <f t="shared" ref="E19:E27" si="13">IF(B19=0,"",IF(LEFT(B19,2)="TT",C19*30,C19*15))</f>
        <v>60</v>
      </c>
      <c r="F19" s="28">
        <f t="shared" ref="F19:F27" si="14">IF(B19=0,"",IF(LEFT(B19,2)="TT","",(C19*15)-2))</f>
        <v>58</v>
      </c>
      <c r="G19" s="25" t="str">
        <f t="shared" ref="G19:G27" si="15">IF(B19=0,"",IF(LEFT(B19,2)="TT",C19*30,""))</f>
        <v/>
      </c>
      <c r="H19" s="30">
        <f t="shared" ref="H19:H27" si="16">IF(B19=0,"",IF(LEFT(B19,2)="TT","",2))</f>
        <v>2</v>
      </c>
      <c r="I19" s="6"/>
    </row>
    <row r="20" spans="1:9" ht="19.5" thickBot="1">
      <c r="A20" s="8"/>
      <c r="B20" s="72" t="s">
        <v>72</v>
      </c>
      <c r="C20" s="80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30">
        <f t="shared" si="16"/>
        <v>2</v>
      </c>
      <c r="I20" s="6"/>
    </row>
    <row r="21" spans="1:9" ht="19.5" thickBot="1">
      <c r="A21" s="8"/>
      <c r="B21" s="67" t="s">
        <v>88</v>
      </c>
      <c r="C21" s="80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0" t="str">
        <f t="shared" si="16"/>
        <v/>
      </c>
      <c r="I21" s="6"/>
    </row>
    <row r="22" spans="1:9" ht="19.5" thickBot="1">
      <c r="A22" s="8"/>
      <c r="B22" s="72" t="s">
        <v>85</v>
      </c>
      <c r="C22" s="80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0">
        <f t="shared" si="16"/>
        <v>2</v>
      </c>
      <c r="I22" s="6"/>
    </row>
    <row r="23" spans="1:9" ht="19.5" thickBot="1">
      <c r="A23" s="8"/>
      <c r="B23" s="74" t="s">
        <v>74</v>
      </c>
      <c r="C23" s="60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30" t="str">
        <f t="shared" si="16"/>
        <v/>
      </c>
      <c r="I23" s="6" t="s">
        <v>86</v>
      </c>
    </row>
    <row r="24" spans="1:9" ht="38.25" thickBot="1">
      <c r="A24" s="8"/>
      <c r="B24" s="74" t="s">
        <v>102</v>
      </c>
      <c r="C24" s="60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30" t="str">
        <f t="shared" si="16"/>
        <v/>
      </c>
      <c r="I24" s="6" t="s">
        <v>84</v>
      </c>
    </row>
    <row r="25" spans="1:9" ht="19.5" thickBot="1">
      <c r="A25" s="8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0" t="str">
        <f t="shared" si="16"/>
        <v/>
      </c>
      <c r="I25" s="6"/>
    </row>
    <row r="26" spans="1:9" ht="19.5" thickBot="1">
      <c r="A26" s="8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0" t="str">
        <f t="shared" si="16"/>
        <v/>
      </c>
      <c r="I26" s="6"/>
    </row>
    <row r="27" spans="1:9" ht="19.5" thickBot="1">
      <c r="A27" s="8"/>
      <c r="B27" s="4"/>
      <c r="C27" s="6"/>
      <c r="D27" s="18" t="str">
        <f t="shared" si="12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30" t="str">
        <f t="shared" si="16"/>
        <v/>
      </c>
      <c r="I27" s="6"/>
    </row>
    <row r="28" spans="1:9" ht="19.5" thickBot="1">
      <c r="A28" s="8"/>
      <c r="B28" s="4"/>
      <c r="C28" s="6"/>
      <c r="D28" s="18" t="str">
        <f t="shared" si="12"/>
        <v/>
      </c>
      <c r="E28" s="28" t="str">
        <f t="shared" ref="E28:E38" si="17">IF(B28=0,"",IF(LEFT(B28,2)="TT",C28*30,C28*15))</f>
        <v/>
      </c>
      <c r="F28" s="28" t="str">
        <f t="shared" ref="F28:F38" si="18">IF(B28=0,"",IF(LEFT(B28,2)="TT","",(C28*15)-C28))</f>
        <v/>
      </c>
      <c r="G28" s="25" t="str">
        <f t="shared" ref="G28:G38" si="19">IF(B28=0,"",IF(LEFT(B28,2)="TT",C28*30,""))</f>
        <v/>
      </c>
      <c r="H28" s="30" t="str">
        <f t="shared" ref="H28:H38" si="20">IF(B28=0,"",IF(LEFT(B28,2)="TT","",C28))</f>
        <v/>
      </c>
      <c r="I28" s="6"/>
    </row>
    <row r="29" spans="1:9" ht="19.5" thickBot="1">
      <c r="A29" s="8"/>
      <c r="B29" s="4"/>
      <c r="C29" s="6"/>
      <c r="D29" s="18" t="str">
        <f t="shared" si="12"/>
        <v/>
      </c>
      <c r="E29" s="28" t="str">
        <f t="shared" si="17"/>
        <v/>
      </c>
      <c r="F29" s="28" t="str">
        <f t="shared" si="18"/>
        <v/>
      </c>
      <c r="G29" s="25" t="str">
        <f t="shared" si="19"/>
        <v/>
      </c>
      <c r="H29" s="30" t="str">
        <f t="shared" si="20"/>
        <v/>
      </c>
      <c r="I29" s="6"/>
    </row>
    <row r="30" spans="1:9" ht="19.5" thickBot="1">
      <c r="A30" s="8"/>
      <c r="B30" s="4"/>
      <c r="C30" s="6"/>
      <c r="D30" s="18" t="str">
        <f t="shared" si="12"/>
        <v/>
      </c>
      <c r="E30" s="28" t="str">
        <f t="shared" si="17"/>
        <v/>
      </c>
      <c r="F30" s="28" t="str">
        <f t="shared" si="18"/>
        <v/>
      </c>
      <c r="G30" s="25" t="str">
        <f t="shared" si="19"/>
        <v/>
      </c>
      <c r="H30" s="30" t="str">
        <f t="shared" si="20"/>
        <v/>
      </c>
      <c r="I30" s="6"/>
    </row>
    <row r="31" spans="1:9" ht="19.5" thickBot="1">
      <c r="A31" s="8"/>
      <c r="B31" s="4"/>
      <c r="C31" s="6"/>
      <c r="D31" s="18" t="str">
        <f t="shared" si="12"/>
        <v/>
      </c>
      <c r="E31" s="28" t="str">
        <f t="shared" si="17"/>
        <v/>
      </c>
      <c r="F31" s="28" t="str">
        <f t="shared" si="18"/>
        <v/>
      </c>
      <c r="G31" s="25" t="str">
        <f t="shared" si="19"/>
        <v/>
      </c>
      <c r="H31" s="30" t="str">
        <f t="shared" si="20"/>
        <v/>
      </c>
      <c r="I31" s="6"/>
    </row>
    <row r="32" spans="1:9" ht="19.5" thickBot="1">
      <c r="A32" s="8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30" t="str">
        <f t="shared" si="20"/>
        <v/>
      </c>
      <c r="I32" s="6"/>
    </row>
    <row r="33" spans="1:9" ht="19.5" thickBot="1">
      <c r="A33" s="8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30" t="str">
        <f t="shared" si="20"/>
        <v/>
      </c>
      <c r="I33" s="6"/>
    </row>
    <row r="34" spans="1:9" ht="19.5" thickBot="1">
      <c r="A34" s="8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30" t="str">
        <f t="shared" si="20"/>
        <v/>
      </c>
      <c r="I34" s="6"/>
    </row>
    <row r="35" spans="1:9" ht="19.5" thickBot="1">
      <c r="A35" s="8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30" t="str">
        <f t="shared" si="20"/>
        <v/>
      </c>
      <c r="I35" s="6"/>
    </row>
    <row r="36" spans="1:9" ht="19.5" thickBot="1">
      <c r="A36" s="8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30" t="str">
        <f t="shared" si="20"/>
        <v/>
      </c>
      <c r="I36" s="6"/>
    </row>
    <row r="37" spans="1:9" ht="19.5" thickBot="1">
      <c r="A37" s="8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30" t="str">
        <f t="shared" si="20"/>
        <v/>
      </c>
      <c r="I37" s="6"/>
    </row>
    <row r="38" spans="1:9" ht="19.5" thickBot="1">
      <c r="A38" s="8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30" t="str">
        <f t="shared" si="20"/>
        <v/>
      </c>
      <c r="I38" s="6"/>
    </row>
    <row r="39" spans="1:9" ht="33.75" thickBot="1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1">SUM(E40:E63)</f>
        <v>705</v>
      </c>
      <c r="F39" s="3">
        <f t="shared" si="21"/>
        <v>142</v>
      </c>
      <c r="G39" s="3">
        <f t="shared" si="21"/>
        <v>555</v>
      </c>
      <c r="H39" s="3">
        <f t="shared" si="21"/>
        <v>8</v>
      </c>
      <c r="I39" s="3"/>
    </row>
    <row r="40" spans="1:9" ht="19.5" thickBot="1">
      <c r="A40" s="8"/>
      <c r="B40" s="65" t="s">
        <v>75</v>
      </c>
      <c r="C40" s="66">
        <v>3</v>
      </c>
      <c r="D40" s="18">
        <f t="shared" ref="D40:D63" si="22">IF(C40=0,"",VALUE(LEFT(C40,1)))</f>
        <v>3</v>
      </c>
      <c r="E40" s="28">
        <f t="shared" ref="E40:E50" si="23">IF(B40=0,"",IF(LEFT(B40,2)="TT",C40*30,C40*15))</f>
        <v>45</v>
      </c>
      <c r="F40" s="28">
        <f t="shared" ref="F40:F50" si="24">IF(B40=0,"",IF(LEFT(B40,2)="TT","",(C40*15)-2))</f>
        <v>43</v>
      </c>
      <c r="G40" s="25" t="str">
        <f t="shared" ref="G40:G50" si="25">IF(B40=0,"",IF(LEFT(B40,2)="TT",C40*30,""))</f>
        <v/>
      </c>
      <c r="H40" s="30">
        <f t="shared" ref="H40:H50" si="26">IF(B40=0,"",IF(LEFT(B40,2)="TT","",2))</f>
        <v>2</v>
      </c>
      <c r="I40" s="6"/>
    </row>
    <row r="41" spans="1:9" ht="19.5" thickBot="1">
      <c r="A41" s="8"/>
      <c r="B41" s="68" t="s">
        <v>78</v>
      </c>
      <c r="C41" s="64">
        <v>2</v>
      </c>
      <c r="D41" s="18">
        <f t="shared" si="22"/>
        <v>2</v>
      </c>
      <c r="E41" s="28">
        <f t="shared" si="23"/>
        <v>30</v>
      </c>
      <c r="F41" s="28">
        <f t="shared" si="24"/>
        <v>28</v>
      </c>
      <c r="G41" s="25" t="str">
        <f t="shared" si="25"/>
        <v/>
      </c>
      <c r="H41" s="30">
        <f t="shared" si="26"/>
        <v>2</v>
      </c>
      <c r="I41" s="6"/>
    </row>
    <row r="42" spans="1:9" ht="19.5" thickBot="1">
      <c r="A42" s="8"/>
      <c r="B42" s="68" t="s">
        <v>79</v>
      </c>
      <c r="C42" s="64">
        <v>2</v>
      </c>
      <c r="D42" s="18">
        <f t="shared" si="22"/>
        <v>2</v>
      </c>
      <c r="E42" s="28">
        <f t="shared" si="23"/>
        <v>60</v>
      </c>
      <c r="F42" s="28" t="str">
        <f t="shared" si="24"/>
        <v/>
      </c>
      <c r="G42" s="25">
        <f t="shared" si="25"/>
        <v>60</v>
      </c>
      <c r="H42" s="30" t="str">
        <f t="shared" si="26"/>
        <v/>
      </c>
      <c r="I42" s="6"/>
    </row>
    <row r="43" spans="1:9" ht="19.5" thickBot="1">
      <c r="A43" s="8"/>
      <c r="B43" s="63" t="s">
        <v>80</v>
      </c>
      <c r="C43" s="51">
        <v>2</v>
      </c>
      <c r="D43" s="18">
        <f t="shared" si="22"/>
        <v>2</v>
      </c>
      <c r="E43" s="28">
        <f t="shared" si="23"/>
        <v>30</v>
      </c>
      <c r="F43" s="28">
        <f t="shared" si="24"/>
        <v>28</v>
      </c>
      <c r="G43" s="25" t="str">
        <f t="shared" si="25"/>
        <v/>
      </c>
      <c r="H43" s="30">
        <f t="shared" si="26"/>
        <v>2</v>
      </c>
      <c r="I43" s="6"/>
    </row>
    <row r="44" spans="1:9" ht="19.5" thickBot="1">
      <c r="A44" s="8"/>
      <c r="B44" s="65" t="s">
        <v>92</v>
      </c>
      <c r="C44" s="64">
        <v>3</v>
      </c>
      <c r="D44" s="18">
        <f t="shared" si="22"/>
        <v>3</v>
      </c>
      <c r="E44" s="28">
        <f t="shared" si="23"/>
        <v>45</v>
      </c>
      <c r="F44" s="28">
        <f t="shared" si="24"/>
        <v>43</v>
      </c>
      <c r="G44" s="25" t="str">
        <f t="shared" si="25"/>
        <v/>
      </c>
      <c r="H44" s="30">
        <f t="shared" si="26"/>
        <v>2</v>
      </c>
      <c r="I44" s="6"/>
    </row>
    <row r="45" spans="1:9" ht="19.5" thickBot="1">
      <c r="A45" s="8"/>
      <c r="B45" s="61" t="s">
        <v>99</v>
      </c>
      <c r="C45" s="62">
        <v>3</v>
      </c>
      <c r="D45" s="18">
        <f t="shared" si="22"/>
        <v>3</v>
      </c>
      <c r="E45" s="28">
        <f t="shared" si="23"/>
        <v>90</v>
      </c>
      <c r="F45" s="28" t="str">
        <f t="shared" si="24"/>
        <v/>
      </c>
      <c r="G45" s="25">
        <f t="shared" si="25"/>
        <v>90</v>
      </c>
      <c r="H45" s="30" t="str">
        <f t="shared" si="26"/>
        <v/>
      </c>
      <c r="I45" s="6"/>
    </row>
    <row r="46" spans="1:9" ht="33.75" thickBot="1">
      <c r="A46" s="8"/>
      <c r="B46" s="61" t="s">
        <v>96</v>
      </c>
      <c r="C46" s="77">
        <v>3</v>
      </c>
      <c r="D46" s="18">
        <f t="shared" si="22"/>
        <v>3</v>
      </c>
      <c r="E46" s="28">
        <f t="shared" si="23"/>
        <v>90</v>
      </c>
      <c r="F46" s="28" t="str">
        <f t="shared" si="24"/>
        <v/>
      </c>
      <c r="G46" s="25">
        <f t="shared" si="25"/>
        <v>90</v>
      </c>
      <c r="H46" s="30" t="str">
        <f t="shared" si="26"/>
        <v/>
      </c>
      <c r="I46" s="6"/>
    </row>
    <row r="47" spans="1:9" ht="19.5" thickBot="1">
      <c r="A47" s="8"/>
      <c r="B47" s="61"/>
      <c r="C47" s="77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0" t="str">
        <f t="shared" si="26"/>
        <v/>
      </c>
      <c r="I47" s="6"/>
    </row>
    <row r="48" spans="1:9" ht="23.25" customHeight="1" thickBot="1">
      <c r="A48" s="8"/>
      <c r="B48" s="55"/>
      <c r="C48" s="78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0" t="str">
        <f t="shared" si="26"/>
        <v/>
      </c>
      <c r="I48" s="44"/>
    </row>
    <row r="49" spans="1:9" ht="19.5" thickBot="1">
      <c r="A49" s="8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0" t="str">
        <f t="shared" si="26"/>
        <v/>
      </c>
      <c r="I49" s="6"/>
    </row>
    <row r="50" spans="1:9" ht="19.5" thickBot="1">
      <c r="A50" s="8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0" t="str">
        <f t="shared" si="26"/>
        <v/>
      </c>
      <c r="I50" s="6"/>
    </row>
    <row r="51" spans="1:9" ht="19.5" thickBot="1">
      <c r="A51" s="8"/>
      <c r="B51" s="4"/>
      <c r="C51" s="6"/>
      <c r="D51" s="18" t="str">
        <f t="shared" si="22"/>
        <v/>
      </c>
      <c r="E51" s="28" t="str">
        <f t="shared" ref="E51:E61" si="27">IF(B51=0,"",IF(LEFT(B51,2)="TT",C51*30,C51*15))</f>
        <v/>
      </c>
      <c r="F51" s="28" t="str">
        <f t="shared" ref="F51:F61" si="28">IF(B51=0,"",IF(LEFT(B51,2)="TT","",(C51*15)-C51))</f>
        <v/>
      </c>
      <c r="G51" s="25" t="str">
        <f t="shared" ref="G51:G61" si="29">IF(B51=0,"",IF(LEFT(B51,2)="TT",C51*30,""))</f>
        <v/>
      </c>
      <c r="H51" s="30" t="str">
        <f t="shared" ref="H51:H61" si="30">IF(B51=0,"",IF(LEFT(B51,2)="TT","",C51))</f>
        <v/>
      </c>
      <c r="I51" s="6"/>
    </row>
    <row r="52" spans="1:9" ht="19.5" thickBot="1">
      <c r="A52" s="8"/>
      <c r="B52" s="4"/>
      <c r="C52" s="6"/>
      <c r="D52" s="18" t="str">
        <f t="shared" si="22"/>
        <v/>
      </c>
      <c r="E52" s="28" t="str">
        <f t="shared" si="27"/>
        <v/>
      </c>
      <c r="F52" s="28" t="str">
        <f t="shared" si="28"/>
        <v/>
      </c>
      <c r="G52" s="25" t="str">
        <f t="shared" si="29"/>
        <v/>
      </c>
      <c r="H52" s="30" t="str">
        <f t="shared" si="30"/>
        <v/>
      </c>
      <c r="I52" s="6"/>
    </row>
    <row r="53" spans="1:9" ht="19.5" thickBot="1">
      <c r="A53" s="8"/>
      <c r="B53" s="4"/>
      <c r="C53" s="6"/>
      <c r="D53" s="18" t="str">
        <f t="shared" si="22"/>
        <v/>
      </c>
      <c r="E53" s="28" t="str">
        <f t="shared" si="27"/>
        <v/>
      </c>
      <c r="F53" s="28" t="str">
        <f t="shared" si="28"/>
        <v/>
      </c>
      <c r="G53" s="25" t="str">
        <f t="shared" si="29"/>
        <v/>
      </c>
      <c r="H53" s="30" t="str">
        <f t="shared" si="30"/>
        <v/>
      </c>
      <c r="I53" s="6"/>
    </row>
    <row r="54" spans="1:9" ht="19.5" thickBot="1">
      <c r="A54" s="8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30" t="str">
        <f t="shared" si="30"/>
        <v/>
      </c>
      <c r="I54" s="6"/>
    </row>
    <row r="55" spans="1:9" ht="19.5" thickBot="1">
      <c r="A55" s="8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30" t="str">
        <f t="shared" si="30"/>
        <v/>
      </c>
      <c r="I55" s="6"/>
    </row>
    <row r="56" spans="1:9" ht="19.5" thickBot="1">
      <c r="A56" s="8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30" t="str">
        <f t="shared" si="30"/>
        <v/>
      </c>
      <c r="I56" s="6"/>
    </row>
    <row r="57" spans="1:9" ht="19.5" thickBot="1">
      <c r="A57" s="8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30" t="str">
        <f t="shared" si="30"/>
        <v/>
      </c>
      <c r="I57" s="6"/>
    </row>
    <row r="58" spans="1:9" ht="19.5" thickBot="1">
      <c r="A58" s="8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30" t="str">
        <f t="shared" si="30"/>
        <v/>
      </c>
      <c r="I58" s="6"/>
    </row>
    <row r="59" spans="1:9" ht="19.5" thickBot="1">
      <c r="A59" s="8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30" t="str">
        <f t="shared" si="30"/>
        <v/>
      </c>
      <c r="I59" s="6"/>
    </row>
    <row r="60" spans="1:9" ht="19.5" thickBot="1">
      <c r="A60" s="8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30" t="str">
        <f t="shared" si="30"/>
        <v/>
      </c>
      <c r="I60" s="6"/>
    </row>
    <row r="61" spans="1:9" ht="19.5" thickBot="1">
      <c r="A61" s="8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30" t="str">
        <f t="shared" si="30"/>
        <v/>
      </c>
      <c r="I61" s="6"/>
    </row>
    <row r="62" spans="1:9" ht="19.5" thickBot="1">
      <c r="A62" s="8"/>
      <c r="B62" s="11" t="s">
        <v>63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>
      <c r="A63" s="8"/>
      <c r="B63" s="12" t="s">
        <v>64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>
      <c r="A65" s="8"/>
      <c r="B65" s="74" t="s">
        <v>73</v>
      </c>
      <c r="C65" s="78">
        <v>2</v>
      </c>
      <c r="D65" s="18">
        <f t="shared" ref="D65:D72" si="32">IF(C65=0,"",VALUE(LEFT(C65,1)))</f>
        <v>2</v>
      </c>
      <c r="E65" s="28">
        <f t="shared" ref="E65:E68" si="33">IF(B65=0,"",IF(LEFT(B65,2)="TT",C65*30,C65*15))</f>
        <v>60</v>
      </c>
      <c r="F65" s="28" t="str">
        <f t="shared" ref="F65:F68" si="34">IF(B65=0,"",IF(LEFT(B65,2)="TT","",(C65*15)-2))</f>
        <v/>
      </c>
      <c r="G65" s="25">
        <f t="shared" ref="G65:G68" si="35">IF(B65=0,"",IF(LEFT(B65,2)="TT",C65*30,""))</f>
        <v>60</v>
      </c>
      <c r="H65" s="30" t="str">
        <f t="shared" ref="H65:H68" si="36">IF(B65=0,"",IF(LEFT(B65,2)="TT","",2))</f>
        <v/>
      </c>
      <c r="I65" s="44"/>
    </row>
    <row r="66" spans="1:9" ht="19.5" thickBot="1">
      <c r="A66" s="8"/>
      <c r="B66" s="61" t="s">
        <v>98</v>
      </c>
      <c r="C66" s="62">
        <v>2</v>
      </c>
      <c r="D66" s="18">
        <f t="shared" si="32"/>
        <v>2</v>
      </c>
      <c r="E66" s="28">
        <f t="shared" si="33"/>
        <v>30</v>
      </c>
      <c r="F66" s="28">
        <f t="shared" si="34"/>
        <v>28</v>
      </c>
      <c r="G66" s="25" t="str">
        <f t="shared" si="35"/>
        <v/>
      </c>
      <c r="H66" s="30">
        <f t="shared" si="36"/>
        <v>2</v>
      </c>
      <c r="I66" s="44"/>
    </row>
    <row r="67" spans="1:9" ht="19.5" thickBot="1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30" t="str">
        <f t="shared" si="36"/>
        <v/>
      </c>
      <c r="I67" s="6"/>
    </row>
    <row r="68" spans="1:9" ht="19.5" thickBot="1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30" t="str">
        <f t="shared" si="36"/>
        <v/>
      </c>
      <c r="I68" s="6"/>
    </row>
    <row r="69" spans="1:9" ht="19.5" thickBot="1">
      <c r="A69" s="8"/>
      <c r="B69" s="4"/>
      <c r="C69" s="6"/>
      <c r="D69" s="18" t="str">
        <f t="shared" si="32"/>
        <v/>
      </c>
      <c r="E69" s="28" t="str">
        <f t="shared" ref="E69:E72" si="37">IF(B69=0,"",IF(LEFT(B69,2)="TT",C69*30,C69*15))</f>
        <v/>
      </c>
      <c r="F69" s="28" t="str">
        <f t="shared" ref="F69:F72" si="38">IF(B69=0,"",IF(LEFT(B69,2)="TT","",(C69*15)-C69))</f>
        <v/>
      </c>
      <c r="G69" s="25" t="str">
        <f t="shared" ref="G69:G72" si="39">IF(B69=0,"",IF(LEFT(B69,2)="TT",C69*30,""))</f>
        <v/>
      </c>
      <c r="H69" s="30" t="str">
        <f t="shared" ref="H69:H72" si="40">IF(B69=0,"",IF(LEFT(B69,2)="TT","",C69))</f>
        <v/>
      </c>
      <c r="I69" s="6"/>
    </row>
    <row r="70" spans="1:9" ht="19.5" thickBot="1">
      <c r="A70" s="8"/>
      <c r="B70" s="4"/>
      <c r="C70" s="6"/>
      <c r="D70" s="18" t="str">
        <f t="shared" si="32"/>
        <v/>
      </c>
      <c r="E70" s="28" t="str">
        <f t="shared" si="37"/>
        <v/>
      </c>
      <c r="F70" s="28" t="str">
        <f t="shared" si="38"/>
        <v/>
      </c>
      <c r="G70" s="25" t="str">
        <f t="shared" si="39"/>
        <v/>
      </c>
      <c r="H70" s="30" t="str">
        <f t="shared" si="40"/>
        <v/>
      </c>
      <c r="I70" s="6"/>
    </row>
    <row r="71" spans="1:9" ht="19.5" thickBot="1">
      <c r="A71" s="8"/>
      <c r="B71" s="4"/>
      <c r="C71" s="6"/>
      <c r="D71" s="18" t="str">
        <f t="shared" si="32"/>
        <v/>
      </c>
      <c r="E71" s="28" t="str">
        <f t="shared" si="37"/>
        <v/>
      </c>
      <c r="F71" s="28" t="str">
        <f t="shared" si="38"/>
        <v/>
      </c>
      <c r="G71" s="25" t="str">
        <f t="shared" si="39"/>
        <v/>
      </c>
      <c r="H71" s="30" t="str">
        <f t="shared" si="40"/>
        <v/>
      </c>
      <c r="I71" s="6"/>
    </row>
    <row r="72" spans="1:9" ht="19.5" thickBot="1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30" t="str">
        <f t="shared" si="40"/>
        <v/>
      </c>
      <c r="I72" s="6"/>
    </row>
    <row r="73" spans="1:9" ht="19.5" thickBot="1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1515</v>
      </c>
      <c r="F73" s="3">
        <f t="shared" si="41"/>
        <v>512</v>
      </c>
      <c r="G73" s="3">
        <f t="shared" si="41"/>
        <v>975</v>
      </c>
      <c r="H73" s="3">
        <f t="shared" si="41"/>
        <v>28</v>
      </c>
      <c r="I73" s="3"/>
    </row>
    <row r="74" spans="1:9" ht="18.75">
      <c r="A74" s="1"/>
      <c r="B74" t="s">
        <v>34</v>
      </c>
      <c r="C74">
        <v>65</v>
      </c>
    </row>
    <row r="75" spans="1:9" ht="27.75" thickBot="1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1125</v>
      </c>
      <c r="F75" s="3">
        <f t="shared" si="42"/>
        <v>314</v>
      </c>
      <c r="G75" s="3">
        <f t="shared" si="42"/>
        <v>795</v>
      </c>
      <c r="H75" s="3">
        <f t="shared" si="42"/>
        <v>16</v>
      </c>
    </row>
    <row r="76" spans="1:9" ht="16.5" thickBot="1">
      <c r="E76" s="35">
        <f>F76+G76</f>
        <v>1125</v>
      </c>
      <c r="F76" s="36">
        <f>F75+H75</f>
        <v>330</v>
      </c>
      <c r="G76" s="36">
        <f>G75</f>
        <v>795</v>
      </c>
    </row>
    <row r="77" spans="1:9" ht="15.75" thickBot="1">
      <c r="A77" t="s">
        <v>103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>
      <c r="F78" s="31">
        <f>G76/E76</f>
        <v>0.70666666666666667</v>
      </c>
      <c r="G78" s="32">
        <f>G73/E73</f>
        <v>0.64356435643564358</v>
      </c>
    </row>
    <row r="79" spans="1:9" ht="18.75">
      <c r="F79" s="33" t="s">
        <v>81</v>
      </c>
      <c r="G79" s="34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85" zoomScale="70" zoomScaleNormal="70" workbookViewId="0">
      <selection activeCell="G105" sqref="G105"/>
    </sheetView>
  </sheetViews>
  <sheetFormatPr defaultRowHeight="1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>
      <c r="A1" s="87" t="s">
        <v>41</v>
      </c>
      <c r="B1" s="87"/>
      <c r="C1" s="87"/>
      <c r="D1" s="87"/>
      <c r="E1" s="87"/>
      <c r="F1" s="87"/>
      <c r="G1" s="87"/>
      <c r="H1" s="87"/>
      <c r="I1" s="87"/>
    </row>
    <row r="2" spans="1:9" ht="15.75" hidden="1" thickBot="1">
      <c r="A2" s="88" t="s">
        <v>11</v>
      </c>
      <c r="B2" s="88"/>
      <c r="C2" s="88"/>
      <c r="D2" s="88"/>
      <c r="E2" s="88"/>
      <c r="F2" s="88"/>
      <c r="G2" s="88"/>
      <c r="H2" s="88"/>
      <c r="I2" s="88"/>
    </row>
    <row r="3" spans="1:9" ht="19.5" thickBot="1">
      <c r="A3" s="89" t="s">
        <v>13</v>
      </c>
      <c r="B3" s="89" t="s">
        <v>14</v>
      </c>
      <c r="C3" s="92" t="s">
        <v>0</v>
      </c>
      <c r="D3" s="93"/>
      <c r="E3" s="93"/>
      <c r="F3" s="93"/>
      <c r="G3" s="93"/>
      <c r="H3" s="93"/>
      <c r="I3" s="94"/>
    </row>
    <row r="4" spans="1:9" ht="19.5" thickBot="1">
      <c r="A4" s="90"/>
      <c r="B4" s="90"/>
      <c r="C4" s="95" t="s">
        <v>15</v>
      </c>
      <c r="D4" s="98" t="s">
        <v>15</v>
      </c>
      <c r="E4" s="101" t="s">
        <v>16</v>
      </c>
      <c r="F4" s="102"/>
      <c r="G4" s="102"/>
      <c r="H4" s="103"/>
      <c r="I4" s="95" t="s">
        <v>18</v>
      </c>
    </row>
    <row r="5" spans="1:9" ht="18.75" customHeight="1">
      <c r="A5" s="90"/>
      <c r="B5" s="90"/>
      <c r="C5" s="96"/>
      <c r="D5" s="99"/>
      <c r="E5" s="95" t="s">
        <v>12</v>
      </c>
      <c r="F5" s="9" t="s">
        <v>1</v>
      </c>
      <c r="G5" s="104" t="s">
        <v>17</v>
      </c>
      <c r="H5" s="95" t="s">
        <v>3</v>
      </c>
      <c r="I5" s="96"/>
    </row>
    <row r="6" spans="1:9" ht="31.5" customHeight="1" thickBot="1">
      <c r="A6" s="91"/>
      <c r="B6" s="91"/>
      <c r="C6" s="97"/>
      <c r="D6" s="100"/>
      <c r="E6" s="97"/>
      <c r="F6" s="6" t="s">
        <v>2</v>
      </c>
      <c r="G6" s="105"/>
      <c r="H6" s="97"/>
      <c r="I6" s="97"/>
    </row>
    <row r="7" spans="1:9" ht="31.5" customHeight="1" thickBot="1">
      <c r="A7" s="2" t="s">
        <v>4</v>
      </c>
      <c r="B7" s="81" t="s">
        <v>42</v>
      </c>
      <c r="C7" s="82"/>
      <c r="D7" s="82"/>
      <c r="E7" s="82"/>
      <c r="F7" s="82"/>
      <c r="G7" s="82"/>
      <c r="H7" s="82"/>
      <c r="I7" s="83"/>
    </row>
    <row r="8" spans="1:9" ht="31.5" customHeight="1" thickBot="1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0">
        <f t="shared" ref="H9:H24" si="4">IF(B9=0,"",IF(LEFT(B9,2)="TT","",C9))</f>
        <v>6</v>
      </c>
      <c r="I9" s="6"/>
    </row>
    <row r="10" spans="1:9" ht="31.5" customHeight="1" thickBot="1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0">
        <f t="shared" si="4"/>
        <v>6</v>
      </c>
      <c r="I10" s="6"/>
    </row>
    <row r="11" spans="1:9" ht="31.5" customHeight="1" thickBot="1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0">
        <f t="shared" si="4"/>
        <v>7</v>
      </c>
      <c r="I11" s="6"/>
    </row>
    <row r="12" spans="1:9" ht="31.5" customHeight="1" thickBot="1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0">
        <f t="shared" si="4"/>
        <v>7</v>
      </c>
      <c r="I12" s="6"/>
    </row>
    <row r="13" spans="1:9" ht="31.5" customHeight="1" thickBot="1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0">
        <f t="shared" si="4"/>
        <v>4</v>
      </c>
      <c r="I13" s="6"/>
    </row>
    <row r="14" spans="1:9" ht="31.5" customHeight="1" thickBot="1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0">
        <f t="shared" si="4"/>
        <v>4</v>
      </c>
      <c r="I14" s="6"/>
    </row>
    <row r="15" spans="1:9" ht="31.5" customHeight="1" thickBot="1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0">
        <f t="shared" si="4"/>
        <v>4</v>
      </c>
      <c r="I15" s="6"/>
    </row>
    <row r="16" spans="1:9" ht="31.5" customHeight="1" thickBot="1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0">
        <f t="shared" si="4"/>
        <v>4</v>
      </c>
      <c r="I16" s="6"/>
    </row>
    <row r="17" spans="1:9" ht="31.5" customHeight="1" thickBot="1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0">
        <f t="shared" si="4"/>
        <v>4</v>
      </c>
      <c r="I17" s="6"/>
    </row>
    <row r="18" spans="1:9" ht="31.5" customHeight="1" thickBot="1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0">
        <f t="shared" si="4"/>
        <v>4</v>
      </c>
      <c r="I18" s="6"/>
    </row>
    <row r="19" spans="1:9" ht="31.5" customHeight="1" thickBot="1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0">
        <f t="shared" si="4"/>
        <v>4</v>
      </c>
      <c r="I19" s="6"/>
    </row>
    <row r="20" spans="1:9" ht="31.5" customHeight="1" thickBot="1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0">
        <f t="shared" si="4"/>
        <v>4</v>
      </c>
      <c r="I20" s="6"/>
    </row>
    <row r="21" spans="1:9" ht="31.5" customHeight="1" thickBot="1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0">
        <f t="shared" si="4"/>
        <v>4</v>
      </c>
      <c r="I21" s="6"/>
    </row>
    <row r="22" spans="1:9" ht="31.5" customHeight="1" thickBot="1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0">
        <f t="shared" si="4"/>
        <v>4</v>
      </c>
      <c r="I22" s="6"/>
    </row>
    <row r="23" spans="1:9" ht="31.5" customHeight="1" thickBot="1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0">
        <f t="shared" si="4"/>
        <v>4</v>
      </c>
      <c r="I23" s="6"/>
    </row>
    <row r="24" spans="1:9" ht="31.5" customHeight="1" thickBot="1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0">
        <f t="shared" si="4"/>
        <v>4</v>
      </c>
      <c r="I24" s="6"/>
    </row>
    <row r="25" spans="1:9" ht="22.5" customHeight="1" thickBot="1">
      <c r="A25" s="2" t="s">
        <v>7</v>
      </c>
      <c r="B25" s="81" t="s">
        <v>25</v>
      </c>
      <c r="C25" s="82"/>
      <c r="D25" s="82"/>
      <c r="E25" s="82"/>
      <c r="F25" s="82"/>
      <c r="G25" s="82"/>
      <c r="H25" s="82"/>
      <c r="I25" s="83"/>
    </row>
    <row r="26" spans="1:9" ht="21.75" customHeight="1" thickBot="1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0">
        <f t="shared" ref="H27:H28" si="10">IF(B27=0,"",IF(LEFT(B27,2)="TT","",2))</f>
        <v>2</v>
      </c>
      <c r="I27" s="6"/>
    </row>
    <row r="28" spans="1:9" ht="19.5" thickBot="1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0">
        <f t="shared" si="10"/>
        <v>2</v>
      </c>
      <c r="I28" s="6"/>
    </row>
    <row r="29" spans="1:9" ht="19.5" thickBot="1">
      <c r="A29" s="8"/>
      <c r="B29" s="12" t="s">
        <v>19</v>
      </c>
      <c r="C29" s="15">
        <v>1</v>
      </c>
      <c r="D29" s="18">
        <f t="shared" si="11"/>
        <v>1</v>
      </c>
      <c r="E29" s="60">
        <v>30</v>
      </c>
      <c r="F29" s="60"/>
      <c r="G29" s="60">
        <v>30</v>
      </c>
      <c r="H29" s="60"/>
      <c r="I29" s="6"/>
    </row>
    <row r="30" spans="1:9" ht="33.75" thickBot="1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0">
        <f t="shared" ref="H32:H33" si="15">IF(B32=0,"",IF(LEFT(B32,2)="TT","",2))</f>
        <v>2</v>
      </c>
      <c r="I32" s="6"/>
    </row>
    <row r="33" spans="1:9" ht="19.5" thickBot="1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0">
        <f t="shared" si="15"/>
        <v>2</v>
      </c>
      <c r="I33" s="6"/>
    </row>
    <row r="34" spans="1:9" ht="23.25" customHeight="1" thickBot="1">
      <c r="A34" s="2" t="s">
        <v>43</v>
      </c>
      <c r="B34" s="84" t="s">
        <v>26</v>
      </c>
      <c r="C34" s="85"/>
      <c r="D34" s="85"/>
      <c r="E34" s="85"/>
      <c r="F34" s="85"/>
      <c r="G34" s="85"/>
      <c r="H34" s="85"/>
      <c r="I34" s="86"/>
    </row>
    <row r="35" spans="1:9" ht="23.25" customHeight="1" thickBot="1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>
      <c r="A37" s="8"/>
      <c r="B37" s="45" t="s">
        <v>69</v>
      </c>
      <c r="C37" s="46">
        <v>4</v>
      </c>
      <c r="D37" s="18">
        <f t="shared" ref="D37:D56" si="18">IF(C37=0,"",VALUE(LEFT(C37,1)))</f>
        <v>4</v>
      </c>
      <c r="E37" s="28">
        <f t="shared" ref="E37:E45" si="19">IF(B37=0,"",IF(LEFT(B37,2)="TT",C37*30,C37*15))</f>
        <v>60</v>
      </c>
      <c r="F37" s="28">
        <f t="shared" ref="F37:F45" si="20">IF(B37=0,"",IF(LEFT(B37,2)="TT","",(C37*15)-2))</f>
        <v>58</v>
      </c>
      <c r="G37" s="25" t="str">
        <f t="shared" ref="G37:G45" si="21">IF(B37=0,"",IF(LEFT(B37,2)="TT",C37*30,""))</f>
        <v/>
      </c>
      <c r="H37" s="30">
        <f t="shared" ref="H37:H45" si="22">IF(B37=0,"",IF(LEFT(B37,2)="TT","",2))</f>
        <v>2</v>
      </c>
      <c r="I37" s="6"/>
    </row>
    <row r="38" spans="1:9" ht="19.5" thickBot="1">
      <c r="A38" s="8"/>
      <c r="B38" s="45" t="s">
        <v>72</v>
      </c>
      <c r="C38" s="46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30">
        <f t="shared" si="22"/>
        <v>2</v>
      </c>
      <c r="I38" s="6"/>
    </row>
    <row r="39" spans="1:9" ht="19.5" thickBot="1">
      <c r="A39" s="8"/>
      <c r="B39" s="29" t="s">
        <v>88</v>
      </c>
      <c r="C39" s="46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0" t="str">
        <f t="shared" si="22"/>
        <v/>
      </c>
      <c r="I39" s="6"/>
    </row>
    <row r="40" spans="1:9" ht="19.5" thickBot="1">
      <c r="A40" s="8"/>
      <c r="B40" s="45" t="s">
        <v>85</v>
      </c>
      <c r="C40" s="46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0">
        <f t="shared" si="22"/>
        <v>2</v>
      </c>
      <c r="I40" s="6"/>
    </row>
    <row r="41" spans="1:9" ht="19.5" thickBot="1">
      <c r="A41" s="8"/>
      <c r="B41" s="47" t="s">
        <v>74</v>
      </c>
      <c r="C41" s="48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0" t="str">
        <f t="shared" si="22"/>
        <v/>
      </c>
      <c r="I41" s="6" t="s">
        <v>86</v>
      </c>
    </row>
    <row r="42" spans="1:9" ht="38.25" thickBot="1">
      <c r="A42" s="8"/>
      <c r="B42" s="47" t="s">
        <v>73</v>
      </c>
      <c r="C42" s="48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0" t="str">
        <f t="shared" si="22"/>
        <v/>
      </c>
      <c r="I42" s="6" t="s">
        <v>84</v>
      </c>
    </row>
    <row r="43" spans="1:9" ht="19.5" thickBot="1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0" t="str">
        <f t="shared" si="22"/>
        <v/>
      </c>
      <c r="I43" s="6"/>
    </row>
    <row r="44" spans="1:9" ht="19.5" thickBot="1">
      <c r="A44" s="8"/>
      <c r="B44" s="4"/>
      <c r="C44" s="6"/>
      <c r="D44" s="18" t="str">
        <f t="shared" si="18"/>
        <v/>
      </c>
      <c r="E44" s="28" t="str">
        <f t="shared" si="19"/>
        <v/>
      </c>
      <c r="F44" s="28" t="str">
        <f t="shared" si="20"/>
        <v/>
      </c>
      <c r="G44" s="25" t="str">
        <f t="shared" si="21"/>
        <v/>
      </c>
      <c r="H44" s="30" t="str">
        <f t="shared" si="22"/>
        <v/>
      </c>
      <c r="I44" s="6"/>
    </row>
    <row r="45" spans="1:9" ht="19.5" thickBot="1">
      <c r="A45" s="8"/>
      <c r="B45" s="4"/>
      <c r="C45" s="6"/>
      <c r="D45" s="18" t="str">
        <f t="shared" si="18"/>
        <v/>
      </c>
      <c r="E45" s="28" t="str">
        <f t="shared" si="19"/>
        <v/>
      </c>
      <c r="F45" s="28" t="str">
        <f t="shared" si="20"/>
        <v/>
      </c>
      <c r="G45" s="25" t="str">
        <f t="shared" si="21"/>
        <v/>
      </c>
      <c r="H45" s="30" t="str">
        <f t="shared" si="22"/>
        <v/>
      </c>
      <c r="I45" s="6"/>
    </row>
    <row r="46" spans="1:9" ht="19.5" thickBot="1">
      <c r="A46" s="8"/>
      <c r="B46" s="4"/>
      <c r="C46" s="6"/>
      <c r="D46" s="18" t="str">
        <f t="shared" si="18"/>
        <v/>
      </c>
      <c r="E46" s="28" t="str">
        <f t="shared" ref="E46:E56" si="23">IF(B46=0,"",IF(LEFT(B46,2)="TT",C46*30,C46*15))</f>
        <v/>
      </c>
      <c r="F46" s="28" t="str">
        <f t="shared" ref="F46:F56" si="24">IF(B46=0,"",IF(LEFT(B46,2)="TT","",(C46*15)-C46))</f>
        <v/>
      </c>
      <c r="G46" s="25" t="str">
        <f t="shared" ref="G46:G56" si="25">IF(B46=0,"",IF(LEFT(B46,2)="TT",C46*30,""))</f>
        <v/>
      </c>
      <c r="H46" s="30" t="str">
        <f t="shared" ref="H46:H56" si="26">IF(B46=0,"",IF(LEFT(B46,2)="TT","",C46))</f>
        <v/>
      </c>
      <c r="I46" s="6"/>
    </row>
    <row r="47" spans="1:9" ht="19.5" thickBot="1">
      <c r="A47" s="8"/>
      <c r="B47" s="4"/>
      <c r="C47" s="6"/>
      <c r="D47" s="18" t="str">
        <f t="shared" si="18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0" t="str">
        <f t="shared" si="26"/>
        <v/>
      </c>
      <c r="I47" s="6"/>
    </row>
    <row r="48" spans="1:9" ht="19.5" thickBot="1">
      <c r="A48" s="8"/>
      <c r="B48" s="4"/>
      <c r="C48" s="6"/>
      <c r="D48" s="18" t="str">
        <f t="shared" si="18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0" t="str">
        <f t="shared" si="26"/>
        <v/>
      </c>
      <c r="I48" s="6"/>
    </row>
    <row r="49" spans="1:9" ht="19.5" thickBot="1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0" t="str">
        <f t="shared" si="26"/>
        <v/>
      </c>
      <c r="I49" s="6"/>
    </row>
    <row r="50" spans="1:9" ht="19.5" thickBot="1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0" t="str">
        <f t="shared" si="26"/>
        <v/>
      </c>
      <c r="I50" s="6"/>
    </row>
    <row r="51" spans="1:9" ht="19.5" thickBot="1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0" t="str">
        <f t="shared" si="26"/>
        <v/>
      </c>
      <c r="I51" s="6"/>
    </row>
    <row r="52" spans="1:9" ht="19.5" thickBot="1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0" t="str">
        <f t="shared" si="26"/>
        <v/>
      </c>
      <c r="I52" s="6"/>
    </row>
    <row r="53" spans="1:9" ht="19.5" thickBot="1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30" t="str">
        <f t="shared" si="26"/>
        <v/>
      </c>
      <c r="I53" s="6"/>
    </row>
    <row r="54" spans="1:9" ht="19.5" thickBot="1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30" t="str">
        <f t="shared" si="26"/>
        <v/>
      </c>
      <c r="I54" s="6"/>
    </row>
    <row r="55" spans="1:9" ht="19.5" thickBot="1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30" t="str">
        <f t="shared" si="26"/>
        <v/>
      </c>
      <c r="I55" s="6"/>
    </row>
    <row r="56" spans="1:9" ht="19.5" thickBot="1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30" t="str">
        <f t="shared" si="26"/>
        <v/>
      </c>
      <c r="I56" s="6"/>
    </row>
    <row r="57" spans="1:9" ht="33.75" thickBot="1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>
      <c r="A58" s="8"/>
      <c r="B58" s="52" t="s">
        <v>76</v>
      </c>
      <c r="C58" s="51">
        <v>2</v>
      </c>
      <c r="D58" s="18">
        <f t="shared" ref="D58:D81" si="28">IF(C58=0,"",VALUE(LEFT(C58,1)))</f>
        <v>2</v>
      </c>
      <c r="E58" s="28">
        <f t="shared" ref="E58:E70" si="29">IF(B58=0,"",IF(LEFT(B58,2)="TT",C58*30,C58*15))</f>
        <v>30</v>
      </c>
      <c r="F58" s="28">
        <f t="shared" ref="F58:F70" si="30">IF(B58=0,"",IF(LEFT(B58,2)="TT","",(C58*15)-2))</f>
        <v>28</v>
      </c>
      <c r="G58" s="25" t="str">
        <f t="shared" ref="G58:G70" si="31">IF(B58=0,"",IF(LEFT(B58,2)="TT",C58*30,""))</f>
        <v/>
      </c>
      <c r="H58" s="30">
        <f t="shared" ref="H58:H70" si="32">IF(B58=0,"",IF(LEFT(B58,2)="TT","",2))</f>
        <v>2</v>
      </c>
      <c r="I58" s="6"/>
    </row>
    <row r="59" spans="1:9" ht="19.5" thickBot="1">
      <c r="A59" s="8"/>
      <c r="B59" s="52" t="s">
        <v>77</v>
      </c>
      <c r="C59" s="51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30" t="str">
        <f t="shared" si="32"/>
        <v/>
      </c>
      <c r="I59" s="6"/>
    </row>
    <row r="60" spans="1:9" ht="19.5" thickBot="1">
      <c r="A60" s="8"/>
      <c r="B60" s="49" t="s">
        <v>75</v>
      </c>
      <c r="C60" s="50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30">
        <f t="shared" si="32"/>
        <v>2</v>
      </c>
      <c r="I60" s="6"/>
    </row>
    <row r="61" spans="1:9" ht="19.5" thickBot="1">
      <c r="A61" s="8"/>
      <c r="B61" s="52" t="s">
        <v>78</v>
      </c>
      <c r="C61" s="51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30">
        <f t="shared" si="32"/>
        <v>2</v>
      </c>
      <c r="I61" s="6"/>
    </row>
    <row r="62" spans="1:9" ht="19.5" thickBot="1">
      <c r="A62" s="8"/>
      <c r="B62" s="52" t="s">
        <v>79</v>
      </c>
      <c r="C62" s="51">
        <v>2</v>
      </c>
      <c r="D62" s="18">
        <f t="shared" si="28"/>
        <v>2</v>
      </c>
      <c r="E62" s="28">
        <f t="shared" si="29"/>
        <v>60</v>
      </c>
      <c r="F62" s="28" t="str">
        <f t="shared" si="30"/>
        <v/>
      </c>
      <c r="G62" s="25">
        <f t="shared" si="31"/>
        <v>60</v>
      </c>
      <c r="H62" s="30" t="str">
        <f t="shared" si="32"/>
        <v/>
      </c>
      <c r="I62" s="6"/>
    </row>
    <row r="63" spans="1:9" ht="19.5" thickBot="1">
      <c r="A63" s="8"/>
      <c r="B63" s="53" t="s">
        <v>80</v>
      </c>
      <c r="C63" s="51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30">
        <f t="shared" si="32"/>
        <v>2</v>
      </c>
      <c r="I63" s="6"/>
    </row>
    <row r="64" spans="1:9" ht="19.5" thickBot="1">
      <c r="A64" s="8"/>
      <c r="B64" s="57" t="s">
        <v>92</v>
      </c>
      <c r="C64" s="16">
        <v>2</v>
      </c>
      <c r="D64" s="18">
        <f t="shared" si="28"/>
        <v>2</v>
      </c>
      <c r="E64" s="28">
        <f t="shared" si="29"/>
        <v>30</v>
      </c>
      <c r="F64" s="28">
        <f t="shared" si="30"/>
        <v>28</v>
      </c>
      <c r="G64" s="25" t="str">
        <f t="shared" si="31"/>
        <v/>
      </c>
      <c r="H64" s="30">
        <f t="shared" si="32"/>
        <v>2</v>
      </c>
      <c r="I64" s="6"/>
    </row>
    <row r="65" spans="1:9" ht="19.5" thickBot="1">
      <c r="A65" s="8"/>
      <c r="B65" s="55" t="s">
        <v>98</v>
      </c>
      <c r="C65" s="56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30">
        <f t="shared" si="32"/>
        <v>2</v>
      </c>
      <c r="I65" s="6"/>
    </row>
    <row r="66" spans="1:9" ht="24" customHeight="1" thickBot="1">
      <c r="A66" s="8"/>
      <c r="B66" s="55" t="s">
        <v>99</v>
      </c>
      <c r="C66" s="56">
        <v>2</v>
      </c>
      <c r="D66" s="18">
        <f t="shared" si="28"/>
        <v>2</v>
      </c>
      <c r="E66" s="28">
        <f t="shared" si="29"/>
        <v>60</v>
      </c>
      <c r="F66" s="28" t="str">
        <f t="shared" si="30"/>
        <v/>
      </c>
      <c r="G66" s="25">
        <f t="shared" si="31"/>
        <v>60</v>
      </c>
      <c r="H66" s="30" t="str">
        <f t="shared" si="32"/>
        <v/>
      </c>
      <c r="I66" s="44"/>
    </row>
    <row r="67" spans="1:9" ht="19.5" thickBot="1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30" t="str">
        <f t="shared" si="32"/>
        <v/>
      </c>
      <c r="I67" s="6"/>
    </row>
    <row r="68" spans="1:9" ht="19.5" thickBot="1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30" t="str">
        <f t="shared" si="32"/>
        <v/>
      </c>
      <c r="I68" s="6"/>
    </row>
    <row r="69" spans="1:9" ht="19.5" thickBot="1">
      <c r="A69" s="8"/>
      <c r="B69" s="4"/>
      <c r="C69" s="6"/>
      <c r="D69" s="18" t="str">
        <f t="shared" si="28"/>
        <v/>
      </c>
      <c r="E69" s="28" t="str">
        <f t="shared" si="29"/>
        <v/>
      </c>
      <c r="F69" s="28" t="str">
        <f t="shared" si="30"/>
        <v/>
      </c>
      <c r="G69" s="25" t="str">
        <f t="shared" si="31"/>
        <v/>
      </c>
      <c r="H69" s="30" t="str">
        <f t="shared" si="32"/>
        <v/>
      </c>
      <c r="I69" s="6"/>
    </row>
    <row r="70" spans="1:9" ht="19.5" thickBot="1">
      <c r="A70" s="8"/>
      <c r="B70" s="4"/>
      <c r="C70" s="6"/>
      <c r="D70" s="18" t="str">
        <f t="shared" si="28"/>
        <v/>
      </c>
      <c r="E70" s="28" t="str">
        <f t="shared" si="29"/>
        <v/>
      </c>
      <c r="F70" s="28" t="str">
        <f t="shared" si="30"/>
        <v/>
      </c>
      <c r="G70" s="25" t="str">
        <f t="shared" si="31"/>
        <v/>
      </c>
      <c r="H70" s="30" t="str">
        <f t="shared" si="32"/>
        <v/>
      </c>
      <c r="I70" s="6"/>
    </row>
    <row r="71" spans="1:9" ht="19.5" thickBot="1">
      <c r="A71" s="8"/>
      <c r="B71" s="4"/>
      <c r="C71" s="6"/>
      <c r="D71" s="18" t="str">
        <f t="shared" si="28"/>
        <v/>
      </c>
      <c r="E71" s="28" t="str">
        <f t="shared" ref="E71:E79" si="33">IF(B71=0,"",IF(LEFT(B71,2)="TT",C71*30,C71*15))</f>
        <v/>
      </c>
      <c r="F71" s="28" t="str">
        <f t="shared" ref="F71:F79" si="34">IF(B71=0,"",IF(LEFT(B71,2)="TT","",(C71*15)-C71))</f>
        <v/>
      </c>
      <c r="G71" s="25" t="str">
        <f t="shared" ref="G71:G79" si="35">IF(B71=0,"",IF(LEFT(B71,2)="TT",C71*30,""))</f>
        <v/>
      </c>
      <c r="H71" s="30" t="str">
        <f t="shared" ref="H71:H79" si="36">IF(B71=0,"",IF(LEFT(B71,2)="TT","",C71))</f>
        <v/>
      </c>
      <c r="I71" s="6"/>
    </row>
    <row r="72" spans="1:9" ht="19.5" thickBot="1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30" t="str">
        <f t="shared" si="36"/>
        <v/>
      </c>
      <c r="I72" s="6"/>
    </row>
    <row r="73" spans="1:9" ht="19.5" thickBot="1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30" t="str">
        <f t="shared" si="36"/>
        <v/>
      </c>
      <c r="I73" s="6"/>
    </row>
    <row r="74" spans="1:9" ht="19.5" thickBot="1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30" t="str">
        <f t="shared" si="36"/>
        <v/>
      </c>
      <c r="I74" s="6"/>
    </row>
    <row r="75" spans="1:9" ht="19.5" thickBot="1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30" t="str">
        <f t="shared" si="36"/>
        <v/>
      </c>
      <c r="I75" s="6"/>
    </row>
    <row r="76" spans="1:9" ht="19.5" thickBot="1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30" t="str">
        <f t="shared" si="36"/>
        <v/>
      </c>
      <c r="I76" s="6"/>
    </row>
    <row r="77" spans="1:9" ht="19.5" thickBot="1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30" t="str">
        <f t="shared" si="36"/>
        <v/>
      </c>
      <c r="I77" s="6"/>
    </row>
    <row r="78" spans="1:9" ht="19.5" thickBot="1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30" t="str">
        <f t="shared" si="36"/>
        <v/>
      </c>
      <c r="I78" s="6"/>
    </row>
    <row r="79" spans="1:9" ht="19.5" thickBot="1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30" t="str">
        <f t="shared" si="36"/>
        <v/>
      </c>
      <c r="I79" s="6"/>
    </row>
    <row r="80" spans="1:9" ht="19.5" thickBot="1">
      <c r="A80" s="8"/>
      <c r="B80" s="11" t="s">
        <v>63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>
      <c r="A81" s="8"/>
      <c r="B81" s="12" t="s">
        <v>64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7">SUM(E83:E90)</f>
        <v>120</v>
      </c>
      <c r="F82" s="3">
        <f t="shared" si="37"/>
        <v>0</v>
      </c>
      <c r="G82" s="3">
        <f t="shared" si="37"/>
        <v>120</v>
      </c>
      <c r="H82" s="3">
        <f t="shared" si="37"/>
        <v>0</v>
      </c>
      <c r="I82" s="3"/>
    </row>
    <row r="83" spans="1:9" ht="19.5" thickBot="1">
      <c r="A83" s="8"/>
      <c r="B83" s="55" t="s">
        <v>90</v>
      </c>
      <c r="C83" s="56">
        <v>2</v>
      </c>
      <c r="D83" s="18">
        <f t="shared" ref="D83:D90" si="38">IF(C83=0,"",VALUE(LEFT(C83,1)))</f>
        <v>2</v>
      </c>
      <c r="E83" s="28">
        <f t="shared" ref="E83:E87" si="39">IF(B83=0,"",IF(LEFT(B83,2)="TT",C83*30,C83*15))</f>
        <v>60</v>
      </c>
      <c r="F83" s="28" t="str">
        <f t="shared" ref="F83:F87" si="40">IF(B83=0,"",IF(LEFT(B83,2)="TT","",(C83*15)-2))</f>
        <v/>
      </c>
      <c r="G83" s="25">
        <f t="shared" ref="G83:G87" si="41">IF(B83=0,"",IF(LEFT(B83,2)="TT",C83*30,""))</f>
        <v>60</v>
      </c>
      <c r="H83" s="30" t="str">
        <f t="shared" ref="H83:H87" si="42">IF(B83=0,"",IF(LEFT(B83,2)="TT","",2))</f>
        <v/>
      </c>
      <c r="I83" s="44"/>
    </row>
    <row r="84" spans="1:9" ht="33.75" thickBot="1">
      <c r="A84" s="8"/>
      <c r="B84" s="55" t="s">
        <v>96</v>
      </c>
      <c r="C84" s="16">
        <v>2</v>
      </c>
      <c r="D84" s="18">
        <f t="shared" si="38"/>
        <v>2</v>
      </c>
      <c r="E84" s="28">
        <f t="shared" si="39"/>
        <v>60</v>
      </c>
      <c r="F84" s="28" t="str">
        <f t="shared" si="40"/>
        <v/>
      </c>
      <c r="G84" s="25">
        <f t="shared" si="41"/>
        <v>60</v>
      </c>
      <c r="H84" s="30" t="str">
        <f t="shared" si="42"/>
        <v/>
      </c>
      <c r="I84" s="44"/>
    </row>
    <row r="85" spans="1:9" ht="19.5" thickBot="1">
      <c r="A85" s="8"/>
      <c r="B85" s="4"/>
      <c r="C85" s="6"/>
      <c r="D85" s="18" t="str">
        <f t="shared" si="38"/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30" t="str">
        <f t="shared" si="42"/>
        <v/>
      </c>
      <c r="I85" s="6"/>
    </row>
    <row r="86" spans="1:9" ht="19.5" thickBot="1">
      <c r="A86" s="8"/>
      <c r="B86" s="4"/>
      <c r="C86" s="6"/>
      <c r="D86" s="18" t="str">
        <f t="shared" si="38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30" t="str">
        <f t="shared" si="42"/>
        <v/>
      </c>
      <c r="I86" s="6"/>
    </row>
    <row r="87" spans="1:9" ht="19.5" thickBot="1">
      <c r="A87" s="8"/>
      <c r="B87" s="4"/>
      <c r="C87" s="6"/>
      <c r="D87" s="18" t="str">
        <f t="shared" si="38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30" t="str">
        <f t="shared" si="42"/>
        <v/>
      </c>
      <c r="I87" s="6"/>
    </row>
    <row r="88" spans="1:9" ht="19.5" thickBot="1">
      <c r="A88" s="8"/>
      <c r="B88" s="4"/>
      <c r="C88" s="6"/>
      <c r="D88" s="18" t="str">
        <f t="shared" si="38"/>
        <v/>
      </c>
      <c r="E88" s="28" t="str">
        <f t="shared" ref="E88:E90" si="43">IF(B88=0,"",IF(LEFT(B88,2)="TT",C88*30,C88*15))</f>
        <v/>
      </c>
      <c r="F88" s="28" t="str">
        <f t="shared" ref="F88:F90" si="44">IF(B88=0,"",IF(LEFT(B88,2)="TT","",(C88*15)-C88))</f>
        <v/>
      </c>
      <c r="G88" s="25" t="str">
        <f t="shared" ref="G88:G90" si="45">IF(B88=0,"",IF(LEFT(B88,2)="TT",C88*30,""))</f>
        <v/>
      </c>
      <c r="H88" s="30" t="str">
        <f t="shared" ref="H88:H90" si="46">IF(B88=0,"",IF(LEFT(B88,2)="TT","",C88))</f>
        <v/>
      </c>
      <c r="I88" s="6"/>
    </row>
    <row r="89" spans="1:9" ht="19.5" thickBot="1">
      <c r="A89" s="8"/>
      <c r="B89" s="4"/>
      <c r="C89" s="6"/>
      <c r="D89" s="18" t="str">
        <f t="shared" si="38"/>
        <v/>
      </c>
      <c r="E89" s="28" t="str">
        <f t="shared" si="43"/>
        <v/>
      </c>
      <c r="F89" s="28" t="str">
        <f t="shared" si="44"/>
        <v/>
      </c>
      <c r="G89" s="25" t="str">
        <f t="shared" si="45"/>
        <v/>
      </c>
      <c r="H89" s="30" t="str">
        <f t="shared" si="46"/>
        <v/>
      </c>
      <c r="I89" s="6"/>
    </row>
    <row r="90" spans="1:9" ht="19.5" thickBot="1">
      <c r="A90" s="8"/>
      <c r="B90" s="4"/>
      <c r="C90" s="6"/>
      <c r="D90" s="18" t="str">
        <f t="shared" si="38"/>
        <v/>
      </c>
      <c r="E90" s="28" t="str">
        <f t="shared" si="43"/>
        <v/>
      </c>
      <c r="F90" s="28" t="str">
        <f t="shared" si="44"/>
        <v/>
      </c>
      <c r="G90" s="25" t="str">
        <f t="shared" si="45"/>
        <v/>
      </c>
      <c r="H90" s="30" t="str">
        <f t="shared" si="46"/>
        <v/>
      </c>
      <c r="I90" s="6"/>
    </row>
    <row r="91" spans="1:9" ht="19.5" thickBot="1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2625</v>
      </c>
      <c r="F91" s="3">
        <f t="shared" si="47"/>
        <v>1546</v>
      </c>
      <c r="G91" s="3">
        <f t="shared" si="47"/>
        <v>975</v>
      </c>
      <c r="H91" s="3">
        <f t="shared" si="47"/>
        <v>104</v>
      </c>
      <c r="I91" s="3"/>
    </row>
    <row r="92" spans="1:9" ht="19.5" thickBot="1">
      <c r="A92" s="1"/>
      <c r="B92" t="s">
        <v>34</v>
      </c>
      <c r="C92">
        <v>139</v>
      </c>
    </row>
    <row r="93" spans="1:9" ht="19.5" thickBot="1">
      <c r="A93" s="1"/>
      <c r="B93" s="41" t="s">
        <v>83</v>
      </c>
      <c r="C93" s="36">
        <v>65</v>
      </c>
      <c r="D93" s="35">
        <f>SUM(D26,D36,D57,D82)</f>
        <v>65</v>
      </c>
      <c r="E93" s="35">
        <f>SUM(E26,E36,E57,E82)</f>
        <v>1515</v>
      </c>
      <c r="F93" s="35">
        <f t="shared" ref="F93:H93" si="48">SUM(F26,F36,F57,F82)</f>
        <v>510</v>
      </c>
      <c r="G93" s="35">
        <f t="shared" si="48"/>
        <v>975</v>
      </c>
      <c r="H93" s="35">
        <f t="shared" si="48"/>
        <v>30</v>
      </c>
    </row>
    <row r="94" spans="1:9" ht="27.75" thickBot="1">
      <c r="B94" s="42" t="s">
        <v>26</v>
      </c>
      <c r="C94" s="43">
        <f>SUM(C36,C57,C82)</f>
        <v>45</v>
      </c>
      <c r="D94" s="43">
        <f t="shared" ref="D94:H94" si="49">SUM(D36,D57,D82)</f>
        <v>45</v>
      </c>
      <c r="E94" s="43">
        <f t="shared" si="49"/>
        <v>1125</v>
      </c>
      <c r="F94" s="43">
        <f t="shared" si="49"/>
        <v>312</v>
      </c>
      <c r="G94" s="43">
        <f t="shared" si="49"/>
        <v>795</v>
      </c>
      <c r="H94" s="43">
        <f t="shared" si="49"/>
        <v>18</v>
      </c>
    </row>
    <row r="95" spans="1:9" ht="16.5" thickBot="1">
      <c r="E95" s="35">
        <f>F95+G95</f>
        <v>1125</v>
      </c>
      <c r="F95" s="36">
        <f>F94+H94</f>
        <v>330</v>
      </c>
      <c r="G95" s="36">
        <f>G94</f>
        <v>795</v>
      </c>
    </row>
    <row r="96" spans="1:9" ht="15.75" thickBot="1">
      <c r="E96" s="26" t="s">
        <v>66</v>
      </c>
      <c r="F96" s="27" t="s">
        <v>67</v>
      </c>
      <c r="G96" s="27" t="s">
        <v>68</v>
      </c>
    </row>
    <row r="97" spans="2:7" ht="21">
      <c r="B97" t="s">
        <v>103</v>
      </c>
      <c r="C97">
        <f>COUNTA(B9:B24,B27:B33,B37:B56,B58:B81,B83:B90)</f>
        <v>42</v>
      </c>
      <c r="F97" s="37">
        <f>G95/E95</f>
        <v>0.70666666666666667</v>
      </c>
      <c r="G97" s="38">
        <f>G93/E93</f>
        <v>0.64356435643564358</v>
      </c>
    </row>
    <row r="98" spans="2:7" ht="18.75">
      <c r="F98" s="39" t="s">
        <v>81</v>
      </c>
      <c r="G98" s="40" t="s">
        <v>82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2017-04-10T09:33:37Z</dcterms:modified>
</cp:coreProperties>
</file>